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Программа ОСиЗ\программа на 2022, план.пер. 2023-2024\Внес.изм.декабрь 2022\"/>
    </mc:Choice>
  </mc:AlternateContent>
  <bookViews>
    <workbookView xWindow="120" yWindow="615" windowWidth="19095" windowHeight="1122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4">'Прил. 5'!$9:$10</definedName>
    <definedName name="_xlnm.Print_Area" localSheetId="0">'Прил. 1'!$A$1:$L$31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5'!$A$1:$P$38</definedName>
    <definedName name="_xlnm.Print_Area" localSheetId="5">'Прил. 6а '!$A$1:$G$19</definedName>
    <definedName name="_xlnm.Print_Area" localSheetId="6">'Прил. 6б'!$A$1:$Q$19</definedName>
  </definedNames>
  <calcPr calcId="162913"/>
</workbook>
</file>

<file path=xl/calcChain.xml><?xml version="1.0" encoding="utf-8"?>
<calcChain xmlns="http://schemas.openxmlformats.org/spreadsheetml/2006/main">
  <c r="K18" i="1" l="1"/>
  <c r="J18" i="1"/>
  <c r="J14" i="1" l="1"/>
  <c r="M29" i="10" l="1"/>
  <c r="D23" i="1" l="1"/>
  <c r="D22" i="1"/>
  <c r="D32" i="1" s="1"/>
  <c r="L18" i="1"/>
  <c r="H17" i="1"/>
  <c r="H16" i="1"/>
  <c r="G16" i="1"/>
  <c r="F16" i="1"/>
  <c r="K15" i="1"/>
  <c r="L15" i="1" s="1"/>
  <c r="L14" i="1" s="1"/>
  <c r="G15" i="1"/>
  <c r="G14" i="1" s="1"/>
  <c r="H14" i="1"/>
  <c r="F14" i="1"/>
  <c r="K14" i="1" l="1"/>
  <c r="C38" i="12"/>
  <c r="C36" i="12" s="1"/>
  <c r="I36" i="12"/>
  <c r="H36" i="12"/>
  <c r="G36" i="12"/>
  <c r="F36" i="12"/>
  <c r="E36" i="12"/>
  <c r="D36" i="12"/>
  <c r="C27" i="12"/>
  <c r="C25" i="12" s="1"/>
  <c r="I25" i="12"/>
  <c r="H25" i="12"/>
  <c r="G25" i="12"/>
  <c r="F25" i="12"/>
  <c r="E25" i="12"/>
  <c r="D25" i="12"/>
  <c r="I16" i="12"/>
  <c r="H16" i="12"/>
  <c r="G16" i="12"/>
  <c r="F16" i="12"/>
  <c r="F14" i="12" s="1"/>
  <c r="E16" i="12"/>
  <c r="E14" i="12" s="1"/>
  <c r="D16" i="12"/>
  <c r="H14" i="12"/>
  <c r="D14" i="12"/>
  <c r="C16" i="12" l="1"/>
  <c r="I14" i="12"/>
  <c r="G14" i="12"/>
  <c r="C14" i="12" s="1"/>
  <c r="P33" i="10"/>
  <c r="P32" i="10"/>
  <c r="K32" i="10"/>
  <c r="O31" i="10"/>
  <c r="N31" i="10"/>
  <c r="P31" i="10" s="1"/>
  <c r="M31" i="10"/>
  <c r="L31" i="10"/>
  <c r="K31" i="10"/>
  <c r="J31" i="10"/>
  <c r="I31" i="10"/>
  <c r="O30" i="10"/>
  <c r="N30" i="10"/>
  <c r="P30" i="10" s="1"/>
  <c r="M30" i="10"/>
  <c r="L30" i="10"/>
  <c r="K30" i="10"/>
  <c r="J30" i="10"/>
  <c r="I30" i="10"/>
  <c r="P29" i="10"/>
  <c r="P28" i="10"/>
  <c r="P27" i="10"/>
  <c r="M27" i="10"/>
  <c r="P26" i="10"/>
  <c r="P25" i="10"/>
  <c r="P24" i="10"/>
  <c r="P23" i="10"/>
  <c r="P22" i="10"/>
  <c r="M22" i="10"/>
  <c r="P20" i="10"/>
  <c r="M20" i="10"/>
  <c r="K20" i="10"/>
  <c r="O19" i="10"/>
  <c r="O18" i="10" s="1"/>
  <c r="O16" i="10" s="1"/>
  <c r="N19" i="10"/>
  <c r="M19" i="10"/>
  <c r="P19" i="10" s="1"/>
  <c r="P17" i="10" s="1"/>
  <c r="L19" i="10"/>
  <c r="K19" i="10"/>
  <c r="K18" i="10" s="1"/>
  <c r="K16" i="10" s="1"/>
  <c r="J19" i="10"/>
  <c r="N18" i="10"/>
  <c r="L18" i="10"/>
  <c r="J18" i="10"/>
  <c r="I18" i="10"/>
  <c r="N17" i="10"/>
  <c r="L17" i="10"/>
  <c r="J17" i="10"/>
  <c r="I17" i="10"/>
  <c r="N16" i="10"/>
  <c r="L16" i="10"/>
  <c r="J16" i="10"/>
  <c r="I16" i="10"/>
  <c r="K17" i="10" l="1"/>
  <c r="M17" i="10"/>
  <c r="O17" i="10"/>
  <c r="M18" i="10"/>
  <c r="M16" i="10" l="1"/>
  <c r="P16" i="10" s="1"/>
  <c r="P18" i="10"/>
</calcChain>
</file>

<file path=xl/comments1.xml><?xml version="1.0" encoding="utf-8"?>
<comments xmlns="http://schemas.openxmlformats.org/spreadsheetml/2006/main">
  <authors>
    <author>1</author>
  </authors>
  <commentList>
    <comment ref="G23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<sst xmlns="http://schemas.openxmlformats.org/spreadsheetml/2006/main" count="416" uniqueCount="229">
  <si>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</si>
  <si>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</si>
  <si>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</si>
  <si>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</si>
  <si>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</si>
  <si>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</si>
  <si>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</si>
  <si>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</si>
  <si>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</si>
  <si>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</si>
  <si>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</si>
  <si>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</si>
  <si>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</si>
  <si>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</si>
  <si>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</si>
  <si>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</si>
  <si>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</si>
  <si>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</si>
  <si>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</si>
  <si>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</si>
  <si>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</si>
  <si>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</si>
  <si>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</si>
  <si>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</si>
  <si>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</si>
  <si>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</si>
  <si>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</si>
  <si>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</si>
  <si>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</si>
  <si>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</si>
  <si>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</si>
  <si>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</si>
  <si>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</si>
  <si>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</si>
  <si>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</si>
  <si>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</si>
  <si>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</si>
  <si>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</si>
  <si>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</si>
  <si>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</si>
  <si>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</si>
  <si>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</si>
  <si>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</si>
  <si>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</si>
  <si>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</si>
  <si>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</si>
  <si>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</si>
  <si>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</si>
  <si>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</si>
  <si>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</si>
  <si>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</si>
  <si>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</si>
  <si>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</si>
  <si>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</si>
  <si>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</si>
  <si>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</si>
  <si>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</si>
  <si>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</si>
  <si>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</si>
  <si>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</si>
  <si>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</si>
  <si>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</si>
  <si>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</si>
  <si>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</si>
  <si>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</si>
  <si>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</si>
  <si>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</si>
  <si>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</si>
  <si>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</si>
  <si>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</si>
  <si>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</si>
  <si>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</si>
  <si>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</si>
  <si>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</si>
  <si>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</si>
  <si>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</si>
  <si>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</si>
  <si>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</si>
  <si>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</si>
  <si>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</si>
  <si>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</si>
  <si>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</si>
  <si>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</si>
  <si>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</si>
  <si>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</si>
  <si>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</si>
  <si>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</si>
  <si>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</si>
  <si>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</si>
  <si>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</si>
  <si>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</si>
  <si>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</si>
  <si>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</si>
  <si>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</si>
  <si>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</si>
  <si>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</si>
  <si>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</si>
  <si>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</si>
  <si>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</si>
  <si>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тыс. руб.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</si>
  <si>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</si>
  <si>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</si>
  <si>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</si>
  <si>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</si>
  <si>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ОСиЗ</t>
  </si>
  <si>
    <t>1.1.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</si>
  <si>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</si>
  <si>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</si>
  <si>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</si>
  <si>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</si>
  <si>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</si>
  <si>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</si>
  <si>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</si>
  <si>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</si>
  <si>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</si>
  <si>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</si>
  <si>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</si>
  <si>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</si>
  <si>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</si>
  <si>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</si>
  <si>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</si>
  <si>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</si>
  <si>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</si>
  <si>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</si>
  <si>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</si>
  <si>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</si>
  <si>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</si>
  <si>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</si>
  <si>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</si>
  <si>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</si>
  <si>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</si>
  <si>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</si>
  <si>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</si>
  <si>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</si>
  <si>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</si>
  <si>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</si>
  <si>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</si>
  <si>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</si>
  <si>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</si>
  <si>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</si>
  <si>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</si>
  <si>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</si>
  <si>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</si>
  <si>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</si>
  <si>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</si>
  <si>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</si>
  <si>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</si>
  <si>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</si>
  <si>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</si>
  <si>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</si>
  <si>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</si>
  <si>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</si>
  <si>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</si>
  <si>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</si>
  <si>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</si>
  <si>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</si>
  <si>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</si>
  <si>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</si>
  <si>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Объем капитальных вложений на 2023 год</t>
  </si>
  <si>
    <t>Итого на период</t>
  </si>
  <si>
    <t xml:space="preserve">Отчетный  год
2021
</t>
  </si>
  <si>
    <t xml:space="preserve">Очередной  финансовый год
 2022
</t>
  </si>
  <si>
    <t xml:space="preserve">Первый год
 планового периода
2023
</t>
  </si>
  <si>
    <t xml:space="preserve">Второй год
 планового периода
2024
</t>
  </si>
  <si>
    <r>
      <t xml:space="preserve">Муниципальная программа "Управление муниципальным имуществом и земельными ресурсами" на 2022 год и плановый период </t>
    </r>
    <r>
      <rPr>
        <b/>
        <sz val="12"/>
        <color rgb="FF0070C0"/>
        <rFont val="Times New Roman"/>
        <family val="1"/>
        <charset val="204"/>
      </rPr>
      <t>2023-2024 годов</t>
    </r>
  </si>
  <si>
    <t>01.01.2022г. 01.01.2023г. 01.01.2024г.</t>
  </si>
  <si>
    <t>31.12.2022г. 31.12.2023г. 31.12.2024г.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</si>
  <si>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2022 год  и плановый период 2023-2024 годы»</t>
  </si>
  <si>
    <t>«Об утверждении прогнозного плана приватизации муниципального имущества города Назарово на 2022 год и плановый период 2023-2024 годы»</t>
  </si>
  <si>
    <t>4 квартал 2022 г.</t>
  </si>
  <si>
    <t xml:space="preserve">Офередной финансовый год
 2022
</t>
  </si>
  <si>
    <t>объектов капитального строительства на текущий финансовый 2022 год</t>
  </si>
  <si>
    <t>Объем капитальных вложений на 2024 год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</si>
  <si>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2023-2024гг. отсутствуют.</t>
  </si>
  <si>
    <t xml:space="preserve">Текущий финансовый год
2022
</t>
  </si>
  <si>
    <t>Муниципальная программа "Управление муниципальным имуществом и земельными ресурсами" на 2022 год и плановый период 2023-2024 годов, всего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</si>
  <si>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2022г. отсутствуют.</t>
  </si>
  <si>
    <t>Определение рыночной стоимости земельных участков</t>
  </si>
  <si>
    <t>1.4.</t>
  </si>
  <si>
    <t>1.5.</t>
  </si>
  <si>
    <t>1.6.</t>
  </si>
  <si>
    <t>2.4.</t>
  </si>
  <si>
    <t>"Управление муниципальным имуществом и земельными ресурсами" на 2022 год и плановый период 2023-2024 годов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</si>
  <si>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</si>
  <si>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</si>
  <si>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</si>
  <si>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</si>
  <si>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Ремонт жилых помещений, установка счетчиков</t>
  </si>
  <si>
    <t>Своевременные расчеты с ресурсоснабжающими организациями, взносы по капитальному ремонту МКД</t>
  </si>
  <si>
    <t xml:space="preserve">Наращивание долгов перед управляющими организациями, фондом капитального ремонта
Снижение качества оказываемых коммунальных услуг.
</t>
  </si>
  <si>
    <t xml:space="preserve">Снижение качества оказываемых коммунальных услуг.
Снижение уровня сбора платежей с населения.
</t>
  </si>
  <si>
    <t>Ремонт жилых помещений, передача жилых помещений в наем</t>
  </si>
  <si>
    <t>Невозможность сдачи в наем жилых помещений</t>
  </si>
  <si>
    <t>Количество отремонтированных жилых помещений</t>
  </si>
  <si>
    <t>Доля исковых заявлений (претензионных писем) о взыскании задолженности по арендной плате за муниципальное имущество (ежегодно)</t>
  </si>
  <si>
    <t>Доля исковых заявлений  (претензионных писем) о взыскании задолженности по арендной плате за земельные участки (ежегодно)</t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</si>
  <si>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</si>
  <si>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</si>
  <si>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r>
      <rPr>
        <i/>
        <sz val="10"/>
        <rFont val="Times New Roman"/>
        <family val="1"/>
        <charset val="204"/>
      </rPr>
      <t>Целевой показатель 6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</si>
  <si>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t xml:space="preserve">Целевой показатель 4
</t>
    </r>
    <r>
      <rPr>
        <sz val="10"/>
        <rFont val="Times New Roman"/>
        <family val="1"/>
        <charset val="204"/>
      </rPr>
      <t>Уменьшение количества пустующего жилищного фонда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</si>
  <si>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</si>
  <si>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6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</si>
  <si>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>Мероприятие 1.3</t>
  </si>
  <si>
    <t>Мероприятие 1.4</t>
  </si>
  <si>
    <t>Мероприятие 1.5</t>
  </si>
  <si>
    <t>3.1.</t>
  </si>
  <si>
    <t>3.2.</t>
  </si>
  <si>
    <t>3.3.</t>
  </si>
  <si>
    <t>3.4.</t>
  </si>
  <si>
    <t>3.5.</t>
  </si>
  <si>
    <t>Приложение</t>
  </si>
  <si>
    <t>к постановлению администрации города Назарово</t>
  </si>
  <si>
    <t xml:space="preserve">от ___.___.2022 № _____-п  </t>
  </si>
  <si>
    <t>Администрация города Назарово, МБУ "УГХ"</t>
  </si>
  <si>
    <t>Обследование технического состояния строительных конструкций объектов недвижимости</t>
  </si>
  <si>
    <t>Предоставление справок о зарегистрированных правах на объекты недвижимости и изготовление дубликатов договоров о приватизации жилья</t>
  </si>
  <si>
    <t>Изготовление акта обследования объекта недвижимости для снятия его с технического учета</t>
  </si>
  <si>
    <t>Мероприятие 1.6</t>
  </si>
  <si>
    <t>Мероприятие 1.7</t>
  </si>
  <si>
    <t xml:space="preserve"> МБУ "УГХ"</t>
  </si>
  <si>
    <t>Мероприятие 1.8</t>
  </si>
  <si>
    <t>1210045080</t>
  </si>
  <si>
    <t>Получение отчета о техническом состояния строительных конструкций объекта недвижимости</t>
  </si>
  <si>
    <t>Обследование технического состояния строительных конструкций объектов недвижимости необходимо для принятия решения о дальнейшем использовании объекта</t>
  </si>
  <si>
    <t>Получение справок о зарегистрированных правах на объекты недвижимости и изготовление дубликатов договоров о приватизации жилья для оформления выморочного имущества</t>
  </si>
  <si>
    <t>Отсутствие справок о зарегистрированных правах и дубликатов документов не позволит оформить выморочное имущество</t>
  </si>
  <si>
    <t>1.7.</t>
  </si>
  <si>
    <t>Подпрограмма 2 «Эффективное управление и распоряжение земельными ресурсами города Назарово»</t>
  </si>
  <si>
    <t>2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</si>
</sst>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4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 wrapText="1"/>
    </xf>
    <xf numFmtId="4" fontId="19" fillId="3" borderId="1" xfId="0" applyNumberFormat="1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" fontId="18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5" borderId="1" xfId="0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3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vertical="top" wrapText="1"/>
    </xf>
    <xf numFmtId="49" fontId="20" fillId="0" borderId="0" xfId="0" applyNumberFormat="1" applyFont="1" applyFill="1" applyBorder="1" applyAlignment="1">
      <alignment horizontal="justify" vertical="top" wrapText="1"/>
    </xf>
    <xf numFmtId="2" fontId="35" fillId="0" borderId="0" xfId="0" applyNumberFormat="1" applyFont="1" applyFill="1" applyBorder="1" applyAlignment="1">
      <alignment horizontal="justify" vertical="top" wrapText="1"/>
    </xf>
    <xf numFmtId="3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8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4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2" fontId="36" fillId="0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right"/>
    </xf>
    <xf numFmtId="4" fontId="3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5" fillId="3" borderId="3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vertical="top" wrapText="1"/>
    </xf>
    <xf numFmtId="0" fontId="16" fillId="4" borderId="3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vertical="top" wrapText="1"/>
    </xf>
    <xf numFmtId="0" fontId="16" fillId="4" borderId="5" xfId="0" applyFont="1" applyFill="1" applyBorder="1" applyAlignment="1">
      <alignment vertical="top" wrapText="1"/>
    </xf>
    <xf numFmtId="0" fontId="16" fillId="4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2" fontId="12" fillId="0" borderId="3" xfId="0" applyNumberFormat="1" applyFont="1" applyFill="1" applyBorder="1" applyAlignment="1">
      <alignment horizontal="left" vertical="top" wrapText="1"/>
    </xf>
    <xf numFmtId="2" fontId="12" fillId="0" borderId="5" xfId="0" applyNumberFormat="1" applyFont="1" applyFill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view="pageBreakPreview" topLeftCell="A41" zoomScaleNormal="140" zoomScaleSheetLayoutView="100" workbookViewId="0">
      <selection activeCell="J16" sqref="J16"/>
    </sheetView>
  </sheetViews>
  <sheetFormatPr defaultRowHeight="15" x14ac:dyDescent="0.25"/>
  <cols>
    <col min="1" max="1" width="4.85546875" style="41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x14ac:dyDescent="0.25">
      <c r="L1" s="169"/>
    </row>
    <row r="2" spans="1:12" ht="15.75" x14ac:dyDescent="0.2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5.75" x14ac:dyDescent="0.25">
      <c r="A3" s="171" t="s">
        <v>134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15.75" hidden="1" x14ac:dyDescent="0.25">
      <c r="A4" s="157"/>
    </row>
    <row r="5" spans="1:12" ht="15.75" x14ac:dyDescent="0.25">
      <c r="A5" s="157"/>
    </row>
    <row r="6" spans="1:12" s="2" customFormat="1" ht="15.75" x14ac:dyDescent="0.25">
      <c r="A6" s="174" t="s">
        <v>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s="2" customFormat="1" ht="15.75" x14ac:dyDescent="0.25">
      <c r="A7" s="174" t="s">
        <v>2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s="2" customFormat="1" ht="15.75" x14ac:dyDescent="0.25">
      <c r="A8" s="174" t="s">
        <v>3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s="2" customFormat="1" ht="15.75" x14ac:dyDescent="0.25">
      <c r="A9" s="157"/>
    </row>
    <row r="10" spans="1:12" s="2" customFormat="1" ht="15.75" x14ac:dyDescent="0.25">
      <c r="A10" s="173" t="s">
        <v>131</v>
      </c>
      <c r="B10" s="172" t="s">
        <v>5</v>
      </c>
      <c r="C10" s="172" t="s">
        <v>6</v>
      </c>
      <c r="D10" s="172" t="s">
        <v>7</v>
      </c>
      <c r="E10" s="172" t="s">
        <v>8</v>
      </c>
      <c r="F10" s="175" t="s">
        <v>9</v>
      </c>
      <c r="G10" s="175"/>
      <c r="H10" s="175"/>
      <c r="I10" s="175"/>
      <c r="J10" s="175"/>
      <c r="K10" s="175"/>
      <c r="L10" s="175"/>
    </row>
    <row r="11" spans="1:12" s="2" customFormat="1" ht="63.75" x14ac:dyDescent="0.25">
      <c r="A11" s="173"/>
      <c r="B11" s="172"/>
      <c r="C11" s="172"/>
      <c r="D11" s="172"/>
      <c r="E11" s="172"/>
      <c r="F11" s="42" t="s">
        <v>126</v>
      </c>
      <c r="G11" s="43" t="s">
        <v>127</v>
      </c>
      <c r="H11" s="43" t="s">
        <v>152</v>
      </c>
      <c r="I11" s="43" t="s">
        <v>160</v>
      </c>
      <c r="J11" s="43" t="s">
        <v>161</v>
      </c>
      <c r="K11" s="43" t="s">
        <v>162</v>
      </c>
      <c r="L11" s="43" t="s">
        <v>163</v>
      </c>
    </row>
    <row r="12" spans="1:12" s="2" customFormat="1" ht="15.75" x14ac:dyDescent="0.25">
      <c r="A12" s="158">
        <v>1</v>
      </c>
      <c r="B12" s="159">
        <v>2</v>
      </c>
      <c r="C12" s="159">
        <v>3</v>
      </c>
      <c r="D12" s="159">
        <v>4</v>
      </c>
      <c r="E12" s="159">
        <v>5</v>
      </c>
      <c r="F12" s="158">
        <v>6</v>
      </c>
      <c r="G12" s="159">
        <v>7</v>
      </c>
      <c r="H12" s="159">
        <v>6</v>
      </c>
      <c r="I12" s="159">
        <v>6</v>
      </c>
      <c r="J12" s="159">
        <v>7</v>
      </c>
      <c r="K12" s="131">
        <v>8</v>
      </c>
      <c r="L12" s="59">
        <v>9</v>
      </c>
    </row>
    <row r="13" spans="1:12" s="2" customFormat="1" ht="15.75" x14ac:dyDescent="0.25">
      <c r="A13" s="176" t="s">
        <v>164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8"/>
    </row>
    <row r="14" spans="1:12" s="2" customFormat="1" ht="15.75" x14ac:dyDescent="0.25">
      <c r="A14" s="182" t="s">
        <v>105</v>
      </c>
      <c r="B14" s="184" t="s">
        <v>95</v>
      </c>
      <c r="C14" s="17" t="s">
        <v>96</v>
      </c>
      <c r="D14" s="186" t="s">
        <v>97</v>
      </c>
      <c r="E14" s="159" t="s">
        <v>104</v>
      </c>
      <c r="F14" s="18">
        <f>F15/2192*100</f>
        <v>50.866788321167888</v>
      </c>
      <c r="G14" s="18">
        <f>G15/2188*100</f>
        <v>51.828153564899452</v>
      </c>
      <c r="H14" s="19">
        <f>H15/2193*100</f>
        <v>52.211582307341544</v>
      </c>
      <c r="I14" s="19">
        <v>54.3</v>
      </c>
      <c r="J14" s="19">
        <f>J15/2239*100</f>
        <v>54.265297007592672</v>
      </c>
      <c r="K14" s="19">
        <f>K15/2237*100</f>
        <v>54.984354045596781</v>
      </c>
      <c r="L14" s="19">
        <f>L15/2237*100</f>
        <v>55.65489494859186</v>
      </c>
    </row>
    <row r="15" spans="1:12" s="2" customFormat="1" ht="21.75" customHeight="1" x14ac:dyDescent="0.25">
      <c r="A15" s="183"/>
      <c r="B15" s="185"/>
      <c r="C15" s="17" t="s">
        <v>98</v>
      </c>
      <c r="D15" s="187"/>
      <c r="E15" s="159" t="s">
        <v>104</v>
      </c>
      <c r="F15" s="18">
        <v>1115</v>
      </c>
      <c r="G15" s="18">
        <f>1132+2</f>
        <v>1134</v>
      </c>
      <c r="H15" s="19">
        <v>1145</v>
      </c>
      <c r="I15" s="18">
        <v>1214</v>
      </c>
      <c r="J15" s="19">
        <v>1215</v>
      </c>
      <c r="K15" s="19">
        <f>J15+15</f>
        <v>1230</v>
      </c>
      <c r="L15" s="19">
        <f>K15+15</f>
        <v>1245</v>
      </c>
    </row>
    <row r="16" spans="1:12" s="2" customFormat="1" ht="38.25" x14ac:dyDescent="0.25">
      <c r="A16" s="159" t="s">
        <v>114</v>
      </c>
      <c r="B16" s="14" t="s">
        <v>144</v>
      </c>
      <c r="C16" s="17" t="s">
        <v>115</v>
      </c>
      <c r="D16" s="140" t="s">
        <v>97</v>
      </c>
      <c r="E16" s="159" t="s">
        <v>107</v>
      </c>
      <c r="F16" s="18">
        <f>2655</f>
        <v>2655</v>
      </c>
      <c r="G16" s="18">
        <f>2959</f>
        <v>2959</v>
      </c>
      <c r="H16" s="28">
        <f>1600</f>
        <v>1600</v>
      </c>
      <c r="I16" s="138">
        <v>2464.15</v>
      </c>
      <c r="J16" s="170">
        <v>2764.14</v>
      </c>
      <c r="K16" s="27">
        <v>2151</v>
      </c>
      <c r="L16" s="27">
        <v>2151</v>
      </c>
    </row>
    <row r="17" spans="1:12" s="2" customFormat="1" ht="39.75" customHeight="1" x14ac:dyDescent="0.25">
      <c r="A17" s="58" t="s">
        <v>143</v>
      </c>
      <c r="B17" s="14" t="s">
        <v>145</v>
      </c>
      <c r="C17" s="17" t="s">
        <v>115</v>
      </c>
      <c r="D17" s="140" t="s">
        <v>97</v>
      </c>
      <c r="E17" s="159" t="s">
        <v>107</v>
      </c>
      <c r="F17" s="18">
        <v>3667</v>
      </c>
      <c r="G17" s="18">
        <v>609</v>
      </c>
      <c r="H17" s="75">
        <f>7500-1000+1400+5900</f>
        <v>13800</v>
      </c>
      <c r="I17" s="138">
        <v>4430.8599999999997</v>
      </c>
      <c r="J17" s="170">
        <v>212.78</v>
      </c>
      <c r="K17" s="28">
        <v>2500</v>
      </c>
      <c r="L17" s="28">
        <v>2500</v>
      </c>
    </row>
    <row r="18" spans="1:12" s="2" customFormat="1" ht="38.25" x14ac:dyDescent="0.25">
      <c r="A18" s="58" t="s">
        <v>178</v>
      </c>
      <c r="B18" s="24" t="s">
        <v>199</v>
      </c>
      <c r="C18" s="17" t="s">
        <v>98</v>
      </c>
      <c r="D18" s="25" t="s">
        <v>97</v>
      </c>
      <c r="E18" s="159" t="s">
        <v>104</v>
      </c>
      <c r="F18" s="148"/>
      <c r="G18" s="148"/>
      <c r="H18" s="149"/>
      <c r="I18" s="138">
        <v>45</v>
      </c>
      <c r="J18" s="28">
        <f>I18</f>
        <v>45</v>
      </c>
      <c r="K18" s="28">
        <f>J18-18</f>
        <v>27</v>
      </c>
      <c r="L18" s="28">
        <f>K18-2</f>
        <v>25</v>
      </c>
    </row>
    <row r="19" spans="1:12" s="2" customFormat="1" ht="38.25" x14ac:dyDescent="0.25">
      <c r="A19" s="58" t="s">
        <v>179</v>
      </c>
      <c r="B19" s="24" t="s">
        <v>200</v>
      </c>
      <c r="C19" s="17" t="s">
        <v>99</v>
      </c>
      <c r="D19" s="25" t="s">
        <v>97</v>
      </c>
      <c r="E19" s="136" t="s">
        <v>107</v>
      </c>
      <c r="F19" s="26">
        <v>41682.239999999998</v>
      </c>
      <c r="G19" s="18">
        <v>47075</v>
      </c>
      <c r="H19" s="27">
        <v>39919.339999999997</v>
      </c>
      <c r="I19" s="137">
        <v>18823.72</v>
      </c>
      <c r="J19" s="170">
        <v>24744.27</v>
      </c>
      <c r="K19" s="27">
        <v>21216.7</v>
      </c>
      <c r="L19" s="27">
        <v>21216.7</v>
      </c>
    </row>
    <row r="20" spans="1:12" s="2" customFormat="1" ht="63.75" x14ac:dyDescent="0.25">
      <c r="A20" s="58" t="s">
        <v>180</v>
      </c>
      <c r="B20" s="24" t="s">
        <v>201</v>
      </c>
      <c r="C20" s="17" t="s">
        <v>99</v>
      </c>
      <c r="D20" s="25" t="s">
        <v>97</v>
      </c>
      <c r="E20" s="136" t="s">
        <v>107</v>
      </c>
      <c r="F20" s="18">
        <v>3415</v>
      </c>
      <c r="G20" s="18">
        <v>1810</v>
      </c>
      <c r="H20" s="28">
        <v>1600</v>
      </c>
      <c r="I20" s="138">
        <v>1613.86</v>
      </c>
      <c r="J20" s="170">
        <v>1031.04</v>
      </c>
      <c r="K20" s="28">
        <v>850</v>
      </c>
      <c r="L20" s="28">
        <v>850</v>
      </c>
    </row>
    <row r="21" spans="1:12" s="2" customFormat="1" ht="15.75" x14ac:dyDescent="0.25">
      <c r="A21" s="188" t="s">
        <v>92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90"/>
    </row>
    <row r="22" spans="1:12" s="2" customFormat="1" ht="76.5" customHeight="1" x14ac:dyDescent="0.25">
      <c r="A22" s="159" t="s">
        <v>106</v>
      </c>
      <c r="B22" s="15" t="s">
        <v>93</v>
      </c>
      <c r="C22" s="17" t="s">
        <v>98</v>
      </c>
      <c r="D22" s="20">
        <f>0.2</f>
        <v>0.2</v>
      </c>
      <c r="E22" s="159" t="s">
        <v>104</v>
      </c>
      <c r="F22" s="21">
        <v>48</v>
      </c>
      <c r="G22" s="21">
        <v>15</v>
      </c>
      <c r="H22" s="19">
        <v>15</v>
      </c>
      <c r="I22" s="21">
        <v>23</v>
      </c>
      <c r="J22" s="19">
        <v>3</v>
      </c>
      <c r="K22" s="19">
        <v>15</v>
      </c>
      <c r="L22" s="19">
        <v>15</v>
      </c>
    </row>
    <row r="23" spans="1:12" s="2" customFormat="1" ht="33.75" customHeight="1" x14ac:dyDescent="0.25">
      <c r="A23" s="159" t="s">
        <v>132</v>
      </c>
      <c r="B23" s="16" t="s">
        <v>94</v>
      </c>
      <c r="C23" s="17" t="s">
        <v>98</v>
      </c>
      <c r="D23" s="20">
        <f>0.2</f>
        <v>0.2</v>
      </c>
      <c r="E23" s="159" t="s">
        <v>104</v>
      </c>
      <c r="F23" s="21">
        <v>6</v>
      </c>
      <c r="G23" s="21">
        <v>5</v>
      </c>
      <c r="H23" s="76">
        <v>8</v>
      </c>
      <c r="I23" s="21">
        <v>2</v>
      </c>
      <c r="J23" s="19">
        <v>0</v>
      </c>
      <c r="K23" s="19">
        <v>2</v>
      </c>
      <c r="L23" s="19">
        <v>2</v>
      </c>
    </row>
    <row r="24" spans="1:12" s="2" customFormat="1" ht="38.25" customHeight="1" x14ac:dyDescent="0.25">
      <c r="A24" s="159" t="s">
        <v>133</v>
      </c>
      <c r="B24" s="15" t="s">
        <v>194</v>
      </c>
      <c r="C24" s="17" t="s">
        <v>96</v>
      </c>
      <c r="D24" s="20">
        <v>0.08</v>
      </c>
      <c r="E24" s="159" t="s">
        <v>108</v>
      </c>
      <c r="F24" s="21">
        <v>3</v>
      </c>
      <c r="G24" s="21">
        <v>3</v>
      </c>
      <c r="H24" s="22">
        <v>2</v>
      </c>
      <c r="I24" s="21">
        <v>100</v>
      </c>
      <c r="J24" s="22">
        <v>100</v>
      </c>
      <c r="K24" s="22">
        <v>100</v>
      </c>
      <c r="L24" s="19">
        <v>100</v>
      </c>
    </row>
    <row r="25" spans="1:12" s="2" customFormat="1" ht="25.5" x14ac:dyDescent="0.25">
      <c r="A25" s="159" t="s">
        <v>181</v>
      </c>
      <c r="B25" s="29" t="s">
        <v>193</v>
      </c>
      <c r="C25" s="17" t="s">
        <v>98</v>
      </c>
      <c r="D25" s="25">
        <v>0.02</v>
      </c>
      <c r="E25" s="159" t="s">
        <v>104</v>
      </c>
      <c r="F25" s="23"/>
      <c r="G25" s="23"/>
      <c r="H25" s="30"/>
      <c r="I25" s="23">
        <v>0</v>
      </c>
      <c r="J25" s="30">
        <v>18</v>
      </c>
      <c r="K25" s="30">
        <v>2</v>
      </c>
      <c r="L25" s="30">
        <v>2</v>
      </c>
    </row>
    <row r="26" spans="1:12" ht="15" customHeight="1" x14ac:dyDescent="0.25">
      <c r="A26" s="179" t="s">
        <v>227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1"/>
    </row>
    <row r="27" spans="1:12" ht="25.5" x14ac:dyDescent="0.25">
      <c r="A27" s="139" t="s">
        <v>205</v>
      </c>
      <c r="B27" s="29" t="s">
        <v>100</v>
      </c>
      <c r="C27" s="17" t="s">
        <v>98</v>
      </c>
      <c r="D27" s="20">
        <v>0.1</v>
      </c>
      <c r="E27" s="136" t="s">
        <v>104</v>
      </c>
      <c r="F27" s="21">
        <v>239</v>
      </c>
      <c r="G27" s="21">
        <v>169</v>
      </c>
      <c r="H27" s="19">
        <v>109</v>
      </c>
      <c r="I27" s="21">
        <v>19</v>
      </c>
      <c r="J27" s="19">
        <v>23</v>
      </c>
      <c r="K27" s="19">
        <v>30</v>
      </c>
      <c r="L27" s="19">
        <v>30</v>
      </c>
    </row>
    <row r="28" spans="1:12" ht="38.25" x14ac:dyDescent="0.25">
      <c r="A28" s="135" t="s">
        <v>206</v>
      </c>
      <c r="B28" s="29" t="s">
        <v>101</v>
      </c>
      <c r="C28" s="17" t="s">
        <v>98</v>
      </c>
      <c r="D28" s="20">
        <v>0.1</v>
      </c>
      <c r="E28" s="136" t="s">
        <v>104</v>
      </c>
      <c r="F28" s="23">
        <v>4</v>
      </c>
      <c r="G28" s="23">
        <v>5</v>
      </c>
      <c r="H28" s="30">
        <v>5</v>
      </c>
      <c r="I28" s="23">
        <v>0</v>
      </c>
      <c r="J28" s="30">
        <v>12</v>
      </c>
      <c r="K28" s="30">
        <v>5</v>
      </c>
      <c r="L28" s="30">
        <v>5</v>
      </c>
    </row>
    <row r="29" spans="1:12" ht="64.5" x14ac:dyDescent="0.25">
      <c r="A29" s="59" t="s">
        <v>207</v>
      </c>
      <c r="B29" s="31" t="s">
        <v>102</v>
      </c>
      <c r="C29" s="17" t="s">
        <v>98</v>
      </c>
      <c r="D29" s="20">
        <v>0.11</v>
      </c>
      <c r="E29" s="159" t="s">
        <v>104</v>
      </c>
      <c r="F29" s="23">
        <v>118</v>
      </c>
      <c r="G29" s="23">
        <v>60</v>
      </c>
      <c r="H29" s="30">
        <v>50</v>
      </c>
      <c r="I29" s="23">
        <v>71</v>
      </c>
      <c r="J29" s="30">
        <v>89</v>
      </c>
      <c r="K29" s="30">
        <v>40</v>
      </c>
      <c r="L29" s="30">
        <v>40</v>
      </c>
    </row>
    <row r="30" spans="1:12" ht="63.75" x14ac:dyDescent="0.25">
      <c r="A30" s="59" t="s">
        <v>208</v>
      </c>
      <c r="B30" s="134" t="s">
        <v>103</v>
      </c>
      <c r="C30" s="17" t="s">
        <v>98</v>
      </c>
      <c r="D30" s="20">
        <v>0.11</v>
      </c>
      <c r="E30" s="159" t="s">
        <v>104</v>
      </c>
      <c r="F30" s="23">
        <v>54</v>
      </c>
      <c r="G30" s="23">
        <v>70</v>
      </c>
      <c r="H30" s="30">
        <v>50</v>
      </c>
      <c r="I30" s="23">
        <v>31</v>
      </c>
      <c r="J30" s="30">
        <v>19</v>
      </c>
      <c r="K30" s="30">
        <v>20</v>
      </c>
      <c r="L30" s="30">
        <v>20</v>
      </c>
    </row>
    <row r="31" spans="1:12" ht="38.25" x14ac:dyDescent="0.25">
      <c r="A31" s="59" t="s">
        <v>209</v>
      </c>
      <c r="B31" s="29" t="s">
        <v>195</v>
      </c>
      <c r="C31" s="17" t="s">
        <v>96</v>
      </c>
      <c r="D31" s="20">
        <v>0.08</v>
      </c>
      <c r="E31" s="159" t="s">
        <v>108</v>
      </c>
      <c r="F31" s="23">
        <v>19</v>
      </c>
      <c r="G31" s="23">
        <v>20</v>
      </c>
      <c r="H31" s="30">
        <v>20</v>
      </c>
      <c r="I31" s="23">
        <v>100</v>
      </c>
      <c r="J31" s="30">
        <v>100</v>
      </c>
      <c r="K31" s="30">
        <v>100</v>
      </c>
      <c r="L31" s="30">
        <v>100</v>
      </c>
    </row>
    <row r="32" spans="1:12" x14ac:dyDescent="0.25">
      <c r="D32" s="73">
        <f>D22+D23+D24+D25+D27+D28+D29+D30+D31</f>
        <v>0.99999999999999989</v>
      </c>
    </row>
  </sheetData>
  <mergeCells count="17">
    <mergeCell ref="A13:L13"/>
    <mergeCell ref="A26:L26"/>
    <mergeCell ref="A14:A15"/>
    <mergeCell ref="B14:B15"/>
    <mergeCell ref="D14:D15"/>
    <mergeCell ref="A21:L21"/>
    <mergeCell ref="A2:L2"/>
    <mergeCell ref="A3:L3"/>
    <mergeCell ref="B10:B11"/>
    <mergeCell ref="A10:A11"/>
    <mergeCell ref="D10:D11"/>
    <mergeCell ref="A6:L6"/>
    <mergeCell ref="A7:L7"/>
    <mergeCell ref="A8:L8"/>
    <mergeCell ref="C10:C11"/>
    <mergeCell ref="E10:E11"/>
    <mergeCell ref="F10:L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view="pageBreakPreview" zoomScaleSheetLayoutView="100" workbookViewId="0">
      <selection activeCell="A6" sqref="A6:H7"/>
    </sheetView>
  </sheetViews>
  <sheetFormatPr defaultRowHeight="15" x14ac:dyDescent="0.25"/>
  <cols>
    <col min="1" max="1" width="5.140625" style="89" customWidth="1"/>
    <col min="2" max="2" width="24" style="88" customWidth="1"/>
    <col min="3" max="3" width="18.28515625" style="88" customWidth="1"/>
    <col min="4" max="4" width="13" style="88" customWidth="1"/>
    <col min="5" max="5" width="12.85546875" style="88" customWidth="1"/>
    <col min="6" max="6" width="21.85546875" style="88" customWidth="1"/>
    <col min="7" max="7" width="27.5703125" style="88" customWidth="1"/>
    <col min="8" max="8" width="46.7109375" style="88" customWidth="1"/>
    <col min="9" max="16384" width="9.140625" style="88"/>
  </cols>
  <sheetData>
    <row r="2" spans="1:8" s="81" customFormat="1" ht="15.75" x14ac:dyDescent="0.25">
      <c r="A2" s="195" t="s">
        <v>17</v>
      </c>
      <c r="B2" s="195"/>
      <c r="C2" s="195"/>
      <c r="D2" s="195"/>
      <c r="E2" s="195"/>
      <c r="F2" s="195"/>
      <c r="G2" s="195"/>
      <c r="H2" s="195"/>
    </row>
    <row r="3" spans="1:8" s="81" customFormat="1" ht="15.75" x14ac:dyDescent="0.25">
      <c r="A3" s="195" t="s">
        <v>134</v>
      </c>
      <c r="B3" s="195"/>
      <c r="C3" s="195"/>
      <c r="D3" s="195"/>
      <c r="E3" s="195"/>
      <c r="F3" s="195"/>
      <c r="G3" s="195"/>
      <c r="H3" s="195"/>
    </row>
    <row r="4" spans="1:8" s="81" customFormat="1" ht="7.5" customHeight="1" x14ac:dyDescent="0.25">
      <c r="A4" s="195"/>
      <c r="B4" s="195"/>
      <c r="C4" s="195"/>
      <c r="D4" s="195"/>
      <c r="E4" s="195"/>
      <c r="F4" s="195"/>
      <c r="G4" s="195"/>
      <c r="H4" s="195"/>
    </row>
    <row r="5" spans="1:8" s="81" customFormat="1" ht="15.75" x14ac:dyDescent="0.25">
      <c r="A5" s="160"/>
    </row>
    <row r="6" spans="1:8" s="81" customFormat="1" ht="15.75" x14ac:dyDescent="0.25">
      <c r="A6" s="196" t="s">
        <v>18</v>
      </c>
      <c r="B6" s="196"/>
      <c r="C6" s="196"/>
      <c r="D6" s="196"/>
      <c r="E6" s="196"/>
      <c r="F6" s="196"/>
      <c r="G6" s="196"/>
      <c r="H6" s="196"/>
    </row>
    <row r="7" spans="1:8" s="81" customFormat="1" ht="15.75" x14ac:dyDescent="0.25">
      <c r="A7" s="196" t="s">
        <v>19</v>
      </c>
      <c r="B7" s="196"/>
      <c r="C7" s="196"/>
      <c r="D7" s="196"/>
      <c r="E7" s="196"/>
      <c r="F7" s="196"/>
      <c r="G7" s="196"/>
      <c r="H7" s="196"/>
    </row>
    <row r="8" spans="1:8" s="81" customFormat="1" ht="15.75" x14ac:dyDescent="0.25">
      <c r="A8" s="160"/>
    </row>
    <row r="9" spans="1:8" s="81" customFormat="1" ht="15.75" x14ac:dyDescent="0.25">
      <c r="A9" s="197" t="s">
        <v>30</v>
      </c>
      <c r="B9" s="197" t="s">
        <v>20</v>
      </c>
      <c r="C9" s="197" t="s">
        <v>21</v>
      </c>
      <c r="D9" s="197" t="s">
        <v>22</v>
      </c>
      <c r="E9" s="197"/>
      <c r="F9" s="197" t="s">
        <v>23</v>
      </c>
      <c r="G9" s="197" t="s">
        <v>24</v>
      </c>
      <c r="H9" s="197" t="s">
        <v>25</v>
      </c>
    </row>
    <row r="10" spans="1:8" s="81" customFormat="1" ht="25.5" x14ac:dyDescent="0.25">
      <c r="A10" s="197"/>
      <c r="B10" s="197"/>
      <c r="C10" s="197"/>
      <c r="D10" s="161" t="s">
        <v>26</v>
      </c>
      <c r="E10" s="161" t="s">
        <v>27</v>
      </c>
      <c r="F10" s="197"/>
      <c r="G10" s="197"/>
      <c r="H10" s="197"/>
    </row>
    <row r="11" spans="1:8" s="81" customFormat="1" ht="48" customHeight="1" x14ac:dyDescent="0.25">
      <c r="A11" s="82">
        <v>1</v>
      </c>
      <c r="B11" s="82">
        <v>2</v>
      </c>
      <c r="C11" s="82">
        <v>3</v>
      </c>
      <c r="D11" s="82">
        <v>4</v>
      </c>
      <c r="E11" s="82">
        <v>5</v>
      </c>
      <c r="F11" s="82">
        <v>6</v>
      </c>
      <c r="G11" s="82">
        <v>7</v>
      </c>
      <c r="H11" s="82">
        <v>8</v>
      </c>
    </row>
    <row r="12" spans="1:8" s="84" customFormat="1" ht="15.75" x14ac:dyDescent="0.25">
      <c r="A12" s="83">
        <v>1</v>
      </c>
      <c r="B12" s="194" t="s">
        <v>135</v>
      </c>
      <c r="C12" s="194"/>
      <c r="D12" s="194"/>
      <c r="E12" s="194"/>
      <c r="F12" s="194"/>
      <c r="G12" s="194"/>
      <c r="H12" s="194"/>
    </row>
    <row r="13" spans="1:8" s="81" customFormat="1" ht="72" customHeight="1" x14ac:dyDescent="0.25">
      <c r="A13" s="30" t="s">
        <v>105</v>
      </c>
      <c r="B13" s="66" t="s">
        <v>111</v>
      </c>
      <c r="C13" s="151" t="s">
        <v>110</v>
      </c>
      <c r="D13" s="85" t="s">
        <v>165</v>
      </c>
      <c r="E13" s="85" t="s">
        <v>166</v>
      </c>
      <c r="F13" s="66" t="s">
        <v>146</v>
      </c>
      <c r="G13" s="66" t="s">
        <v>147</v>
      </c>
      <c r="H13" s="191" t="s">
        <v>149</v>
      </c>
    </row>
    <row r="14" spans="1:8" s="81" customFormat="1" ht="40.5" customHeight="1" x14ac:dyDescent="0.25">
      <c r="A14" s="30" t="s">
        <v>114</v>
      </c>
      <c r="B14" s="168" t="s">
        <v>214</v>
      </c>
      <c r="C14" s="151" t="s">
        <v>110</v>
      </c>
      <c r="D14" s="85" t="s">
        <v>165</v>
      </c>
      <c r="E14" s="85" t="s">
        <v>166</v>
      </c>
      <c r="F14" s="66" t="s">
        <v>222</v>
      </c>
      <c r="G14" s="66" t="s">
        <v>223</v>
      </c>
      <c r="H14" s="192"/>
    </row>
    <row r="15" spans="1:8" s="81" customFormat="1" ht="86.25" customHeight="1" x14ac:dyDescent="0.25">
      <c r="A15" s="30" t="s">
        <v>143</v>
      </c>
      <c r="B15" s="168" t="s">
        <v>215</v>
      </c>
      <c r="C15" s="151" t="s">
        <v>110</v>
      </c>
      <c r="D15" s="85" t="s">
        <v>165</v>
      </c>
      <c r="E15" s="85" t="s">
        <v>166</v>
      </c>
      <c r="F15" s="66" t="s">
        <v>224</v>
      </c>
      <c r="G15" s="66" t="s">
        <v>225</v>
      </c>
      <c r="H15" s="193"/>
    </row>
    <row r="16" spans="1:8" s="81" customFormat="1" ht="89.25" x14ac:dyDescent="0.25">
      <c r="A16" s="30" t="s">
        <v>178</v>
      </c>
      <c r="B16" s="66" t="s">
        <v>112</v>
      </c>
      <c r="C16" s="151" t="s">
        <v>110</v>
      </c>
      <c r="D16" s="85" t="s">
        <v>165</v>
      </c>
      <c r="E16" s="85" t="s">
        <v>166</v>
      </c>
      <c r="F16" s="66" t="s">
        <v>116</v>
      </c>
      <c r="G16" s="66" t="s">
        <v>125</v>
      </c>
      <c r="H16" s="67" t="s">
        <v>150</v>
      </c>
    </row>
    <row r="17" spans="1:8" s="81" customFormat="1" ht="48" x14ac:dyDescent="0.25">
      <c r="A17" s="30" t="s">
        <v>179</v>
      </c>
      <c r="B17" s="66" t="s">
        <v>184</v>
      </c>
      <c r="C17" s="151" t="s">
        <v>110</v>
      </c>
      <c r="D17" s="85" t="s">
        <v>165</v>
      </c>
      <c r="E17" s="85" t="s">
        <v>166</v>
      </c>
      <c r="F17" s="151" t="s">
        <v>191</v>
      </c>
      <c r="G17" s="151" t="s">
        <v>192</v>
      </c>
      <c r="H17" s="191" t="s">
        <v>197</v>
      </c>
    </row>
    <row r="18" spans="1:8" s="81" customFormat="1" ht="60" x14ac:dyDescent="0.25">
      <c r="A18" s="30" t="s">
        <v>180</v>
      </c>
      <c r="B18" s="66" t="s">
        <v>185</v>
      </c>
      <c r="C18" s="151" t="s">
        <v>213</v>
      </c>
      <c r="D18" s="85" t="s">
        <v>165</v>
      </c>
      <c r="E18" s="85" t="s">
        <v>166</v>
      </c>
      <c r="F18" s="151" t="s">
        <v>187</v>
      </c>
      <c r="G18" s="151" t="s">
        <v>190</v>
      </c>
      <c r="H18" s="192"/>
    </row>
    <row r="19" spans="1:8" s="81" customFormat="1" ht="84" x14ac:dyDescent="0.25">
      <c r="A19" s="30" t="s">
        <v>226</v>
      </c>
      <c r="B19" s="66" t="s">
        <v>186</v>
      </c>
      <c r="C19" s="151" t="s">
        <v>110</v>
      </c>
      <c r="D19" s="85" t="s">
        <v>165</v>
      </c>
      <c r="E19" s="85" t="s">
        <v>166</v>
      </c>
      <c r="F19" s="150" t="s">
        <v>188</v>
      </c>
      <c r="G19" s="151" t="s">
        <v>189</v>
      </c>
      <c r="H19" s="193"/>
    </row>
    <row r="20" spans="1:8" s="87" customFormat="1" ht="15.75" x14ac:dyDescent="0.25">
      <c r="A20" s="83">
        <v>2</v>
      </c>
      <c r="B20" s="194" t="s">
        <v>136</v>
      </c>
      <c r="C20" s="194"/>
      <c r="D20" s="194"/>
      <c r="E20" s="194"/>
      <c r="F20" s="194"/>
      <c r="G20" s="194"/>
      <c r="H20" s="194"/>
    </row>
    <row r="21" spans="1:8" s="81" customFormat="1" ht="172.5" customHeight="1" x14ac:dyDescent="0.25">
      <c r="A21" s="30" t="s">
        <v>106</v>
      </c>
      <c r="B21" s="151" t="s">
        <v>113</v>
      </c>
      <c r="C21" s="151" t="s">
        <v>110</v>
      </c>
      <c r="D21" s="85" t="s">
        <v>165</v>
      </c>
      <c r="E21" s="85" t="s">
        <v>166</v>
      </c>
      <c r="F21" s="151" t="s">
        <v>141</v>
      </c>
      <c r="G21" s="151" t="s">
        <v>142</v>
      </c>
      <c r="H21" s="86" t="s">
        <v>196</v>
      </c>
    </row>
    <row r="22" spans="1:8" s="81" customFormat="1" ht="178.5" x14ac:dyDescent="0.25">
      <c r="A22" s="30" t="s">
        <v>132</v>
      </c>
      <c r="B22" s="151" t="s">
        <v>177</v>
      </c>
      <c r="C22" s="151" t="s">
        <v>110</v>
      </c>
      <c r="D22" s="85" t="s">
        <v>165</v>
      </c>
      <c r="E22" s="85" t="s">
        <v>166</v>
      </c>
      <c r="F22" s="151" t="s">
        <v>117</v>
      </c>
      <c r="G22" s="151" t="s">
        <v>140</v>
      </c>
      <c r="H22" s="86" t="s">
        <v>198</v>
      </c>
    </row>
  </sheetData>
  <mergeCells count="16">
    <mergeCell ref="H13:H15"/>
    <mergeCell ref="H17:H19"/>
    <mergeCell ref="B20:H20"/>
    <mergeCell ref="A2:H2"/>
    <mergeCell ref="A3:H3"/>
    <mergeCell ref="A4:H4"/>
    <mergeCell ref="A6:H6"/>
    <mergeCell ref="A7:H7"/>
    <mergeCell ref="A9:A10"/>
    <mergeCell ref="B9:B10"/>
    <mergeCell ref="C9:C10"/>
    <mergeCell ref="D9:E9"/>
    <mergeCell ref="F9:F10"/>
    <mergeCell ref="G9:G10"/>
    <mergeCell ref="H9:H10"/>
    <mergeCell ref="B12:H12"/>
  </mergeCells>
  <pageMargins left="0.78740157480314965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E13" sqref="E13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71" t="s">
        <v>31</v>
      </c>
      <c r="B1" s="171"/>
      <c r="C1" s="171"/>
      <c r="D1" s="171"/>
      <c r="E1" s="171"/>
    </row>
    <row r="2" spans="1:5" ht="15.75" x14ac:dyDescent="0.25">
      <c r="A2" s="171" t="s">
        <v>134</v>
      </c>
      <c r="B2" s="171"/>
      <c r="C2" s="171"/>
      <c r="D2" s="171"/>
      <c r="E2" s="171"/>
    </row>
    <row r="3" spans="1:5" ht="15.75" x14ac:dyDescent="0.25">
      <c r="A3" s="171"/>
      <c r="B3" s="171"/>
      <c r="C3" s="171"/>
      <c r="D3" s="171"/>
      <c r="E3" s="171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8"/>
      <c r="B5" s="2"/>
      <c r="C5" s="2"/>
      <c r="D5" s="2"/>
      <c r="E5" s="2"/>
    </row>
    <row r="6" spans="1:5" ht="15.75" x14ac:dyDescent="0.25">
      <c r="A6" s="174" t="s">
        <v>18</v>
      </c>
      <c r="B6" s="174"/>
      <c r="C6" s="174"/>
      <c r="D6" s="174"/>
      <c r="E6" s="174"/>
    </row>
    <row r="7" spans="1:5" ht="15.75" x14ac:dyDescent="0.25">
      <c r="A7" s="174" t="s">
        <v>32</v>
      </c>
      <c r="B7" s="174"/>
      <c r="C7" s="174"/>
      <c r="D7" s="174"/>
      <c r="E7" s="174"/>
    </row>
    <row r="8" spans="1:5" ht="15.75" x14ac:dyDescent="0.25">
      <c r="A8" s="174" t="s">
        <v>33</v>
      </c>
      <c r="B8" s="174"/>
      <c r="C8" s="174"/>
      <c r="D8" s="174"/>
      <c r="E8" s="174"/>
    </row>
    <row r="9" spans="1:5" ht="15.75" x14ac:dyDescent="0.25">
      <c r="A9" s="9"/>
      <c r="B9" s="2"/>
      <c r="C9" s="2"/>
      <c r="D9" s="2"/>
      <c r="E9" s="2"/>
    </row>
    <row r="10" spans="1:5" ht="15.75" x14ac:dyDescent="0.25">
      <c r="A10" s="9"/>
      <c r="B10" s="2"/>
      <c r="C10" s="2"/>
      <c r="D10" s="2"/>
      <c r="E10" s="2"/>
    </row>
    <row r="11" spans="1:5" ht="49.5" customHeight="1" x14ac:dyDescent="0.25">
      <c r="A11" s="4" t="s">
        <v>38</v>
      </c>
      <c r="B11" s="4" t="s">
        <v>35</v>
      </c>
      <c r="C11" s="4" t="s">
        <v>36</v>
      </c>
      <c r="D11" s="4" t="s">
        <v>34</v>
      </c>
      <c r="E11" s="4" t="s">
        <v>37</v>
      </c>
    </row>
    <row r="12" spans="1:5" ht="15.75" x14ac:dyDescent="0.25">
      <c r="A12" s="6">
        <v>1</v>
      </c>
      <c r="B12" s="69">
        <v>2</v>
      </c>
      <c r="C12" s="69">
        <v>3</v>
      </c>
      <c r="D12" s="69">
        <v>4</v>
      </c>
      <c r="E12" s="69">
        <v>5</v>
      </c>
    </row>
    <row r="13" spans="1:5" ht="67.5" customHeight="1" x14ac:dyDescent="0.25">
      <c r="A13" s="70">
        <v>1</v>
      </c>
      <c r="B13" s="72" t="s">
        <v>154</v>
      </c>
      <c r="C13" s="122" t="s">
        <v>167</v>
      </c>
      <c r="D13" s="123" t="s">
        <v>110</v>
      </c>
      <c r="E13" s="123" t="s">
        <v>228</v>
      </c>
    </row>
    <row r="14" spans="1:5" ht="93" hidden="1" customHeight="1" x14ac:dyDescent="0.25">
      <c r="A14" s="71">
        <v>2</v>
      </c>
      <c r="B14" s="74" t="s">
        <v>154</v>
      </c>
      <c r="C14" s="124" t="s">
        <v>155</v>
      </c>
      <c r="D14" s="123" t="s">
        <v>110</v>
      </c>
      <c r="E14" s="123" t="s">
        <v>156</v>
      </c>
    </row>
    <row r="15" spans="1:5" ht="51" x14ac:dyDescent="0.25">
      <c r="A15" s="71">
        <v>2</v>
      </c>
      <c r="B15" s="72" t="s">
        <v>154</v>
      </c>
      <c r="C15" s="122" t="s">
        <v>168</v>
      </c>
      <c r="D15" s="123" t="s">
        <v>110</v>
      </c>
      <c r="E15" s="123" t="s">
        <v>169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4" zoomScale="90" zoomScaleSheetLayoutView="90" workbookViewId="0">
      <selection activeCell="G33" sqref="G33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71" t="s">
        <v>39</v>
      </c>
      <c r="B1" s="171"/>
      <c r="C1" s="171"/>
      <c r="D1" s="171"/>
      <c r="E1" s="171"/>
      <c r="F1" s="171"/>
      <c r="G1" s="171"/>
      <c r="H1" s="171"/>
    </row>
    <row r="2" spans="1:8" x14ac:dyDescent="0.25">
      <c r="A2" s="171" t="s">
        <v>134</v>
      </c>
      <c r="B2" s="171"/>
      <c r="C2" s="171"/>
      <c r="D2" s="171"/>
      <c r="E2" s="171"/>
      <c r="F2" s="171"/>
      <c r="G2" s="171"/>
      <c r="H2" s="171"/>
    </row>
    <row r="3" spans="1:8" x14ac:dyDescent="0.25">
      <c r="A3" s="171"/>
      <c r="B3" s="171"/>
      <c r="C3" s="171"/>
      <c r="D3" s="171"/>
      <c r="E3" s="171"/>
      <c r="F3" s="171"/>
      <c r="G3" s="171"/>
      <c r="H3" s="171"/>
    </row>
    <row r="4" spans="1:8" x14ac:dyDescent="0.25">
      <c r="A4" s="1"/>
    </row>
    <row r="5" spans="1:8" x14ac:dyDescent="0.25">
      <c r="A5" s="1"/>
    </row>
    <row r="6" spans="1:8" x14ac:dyDescent="0.25">
      <c r="A6" s="174" t="s">
        <v>40</v>
      </c>
      <c r="B6" s="174"/>
      <c r="C6" s="174"/>
      <c r="D6" s="174"/>
      <c r="E6" s="174"/>
      <c r="F6" s="174"/>
      <c r="G6" s="174"/>
      <c r="H6" s="174"/>
    </row>
    <row r="7" spans="1:8" x14ac:dyDescent="0.25">
      <c r="A7" s="174" t="s">
        <v>41</v>
      </c>
      <c r="B7" s="174"/>
      <c r="C7" s="174"/>
      <c r="D7" s="174"/>
      <c r="E7" s="174"/>
      <c r="F7" s="174"/>
      <c r="G7" s="174"/>
      <c r="H7" s="174"/>
    </row>
    <row r="8" spans="1:8" x14ac:dyDescent="0.25">
      <c r="A8" s="174" t="s">
        <v>42</v>
      </c>
      <c r="B8" s="174"/>
      <c r="C8" s="174"/>
      <c r="D8" s="174"/>
      <c r="E8" s="174"/>
      <c r="F8" s="174"/>
      <c r="G8" s="174"/>
      <c r="H8" s="174"/>
    </row>
    <row r="9" spans="1:8" x14ac:dyDescent="0.25">
      <c r="A9" s="3"/>
    </row>
    <row r="10" spans="1:8" x14ac:dyDescent="0.25">
      <c r="A10" s="12" t="s">
        <v>43</v>
      </c>
    </row>
    <row r="11" spans="1:8" ht="35.25" customHeight="1" x14ac:dyDescent="0.25">
      <c r="A11" s="200" t="s">
        <v>49</v>
      </c>
      <c r="B11" s="200" t="s">
        <v>44</v>
      </c>
      <c r="C11" s="200" t="s">
        <v>45</v>
      </c>
      <c r="D11" s="200"/>
      <c r="E11" s="200"/>
      <c r="F11" s="200" t="s">
        <v>46</v>
      </c>
      <c r="G11" s="200"/>
      <c r="H11" s="200"/>
    </row>
    <row r="12" spans="1:8" ht="47.25" x14ac:dyDescent="0.25">
      <c r="A12" s="200"/>
      <c r="B12" s="200"/>
      <c r="C12" s="4" t="s">
        <v>10</v>
      </c>
      <c r="D12" s="4" t="s">
        <v>11</v>
      </c>
      <c r="E12" s="4" t="s">
        <v>12</v>
      </c>
      <c r="F12" s="4" t="s">
        <v>10</v>
      </c>
      <c r="G12" s="4" t="s">
        <v>11</v>
      </c>
      <c r="H12" s="4" t="s">
        <v>12</v>
      </c>
    </row>
    <row r="13" spans="1:8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31.5" x14ac:dyDescent="0.25">
      <c r="A14" s="4">
        <v>1</v>
      </c>
      <c r="B14" s="5" t="s">
        <v>47</v>
      </c>
      <c r="C14" s="199"/>
      <c r="D14" s="199"/>
      <c r="E14" s="199"/>
      <c r="F14" s="199"/>
      <c r="G14" s="199"/>
      <c r="H14" s="199"/>
    </row>
    <row r="15" spans="1:8" x14ac:dyDescent="0.25">
      <c r="A15" s="4">
        <v>2</v>
      </c>
      <c r="B15" s="5" t="s">
        <v>48</v>
      </c>
      <c r="C15" s="199"/>
      <c r="D15" s="199"/>
      <c r="E15" s="199"/>
      <c r="F15" s="199"/>
      <c r="G15" s="199"/>
      <c r="H15" s="199"/>
    </row>
    <row r="16" spans="1:8" x14ac:dyDescent="0.25">
      <c r="A16" s="4">
        <v>3</v>
      </c>
      <c r="B16" s="5" t="s">
        <v>15</v>
      </c>
      <c r="C16" s="10"/>
      <c r="D16" s="10"/>
      <c r="E16" s="10"/>
      <c r="F16" s="10"/>
      <c r="G16" s="10"/>
      <c r="H16" s="10"/>
    </row>
    <row r="17" spans="1:8" x14ac:dyDescent="0.25">
      <c r="A17" s="4">
        <v>4</v>
      </c>
      <c r="B17" s="5" t="s">
        <v>28</v>
      </c>
      <c r="C17" s="10"/>
      <c r="D17" s="10"/>
      <c r="E17" s="10"/>
      <c r="F17" s="10"/>
      <c r="G17" s="10"/>
      <c r="H17" s="10"/>
    </row>
    <row r="18" spans="1:8" x14ac:dyDescent="0.25">
      <c r="A18" s="4">
        <v>5</v>
      </c>
      <c r="B18" s="5" t="s">
        <v>29</v>
      </c>
      <c r="C18" s="10"/>
      <c r="D18" s="10"/>
      <c r="E18" s="10"/>
      <c r="F18" s="10"/>
      <c r="G18" s="10"/>
      <c r="H18" s="10"/>
    </row>
    <row r="19" spans="1:8" x14ac:dyDescent="0.25">
      <c r="A19" s="4">
        <v>6</v>
      </c>
      <c r="B19" s="11" t="s">
        <v>14</v>
      </c>
      <c r="C19" s="10"/>
      <c r="D19" s="10"/>
      <c r="E19" s="10"/>
      <c r="F19" s="10"/>
      <c r="G19" s="10"/>
      <c r="H19" s="10"/>
    </row>
    <row r="20" spans="1:8" ht="31.5" x14ac:dyDescent="0.25">
      <c r="A20" s="4">
        <v>7</v>
      </c>
      <c r="B20" s="11" t="s">
        <v>16</v>
      </c>
      <c r="C20" s="10"/>
      <c r="D20" s="10"/>
      <c r="E20" s="10"/>
      <c r="F20" s="10"/>
      <c r="G20" s="10"/>
      <c r="H20" s="10"/>
    </row>
    <row r="21" spans="1:8" x14ac:dyDescent="0.25">
      <c r="A21" s="4" t="s">
        <v>50</v>
      </c>
      <c r="B21" s="11" t="s">
        <v>14</v>
      </c>
      <c r="C21" s="10"/>
      <c r="D21" s="10"/>
      <c r="E21" s="10"/>
      <c r="F21" s="10"/>
      <c r="G21" s="10"/>
      <c r="H21" s="10"/>
    </row>
    <row r="23" spans="1:8" ht="31.5" customHeight="1" x14ac:dyDescent="0.25">
      <c r="A23" s="198" t="s">
        <v>153</v>
      </c>
      <c r="B23" s="198"/>
      <c r="C23" s="198"/>
      <c r="D23" s="198"/>
      <c r="E23" s="198"/>
      <c r="F23" s="198"/>
      <c r="G23" s="198"/>
      <c r="H23" s="198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view="pageBreakPreview" topLeftCell="A16" zoomScale="90" zoomScaleSheetLayoutView="90" workbookViewId="0">
      <selection activeCell="V28" sqref="V28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9" x14ac:dyDescent="0.25">
      <c r="E1" s="211" t="s">
        <v>210</v>
      </c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9" x14ac:dyDescent="0.25">
      <c r="E2" s="211" t="s">
        <v>211</v>
      </c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9" x14ac:dyDescent="0.25">
      <c r="E3" s="13"/>
      <c r="F3" s="13"/>
      <c r="G3" s="211" t="s">
        <v>212</v>
      </c>
      <c r="H3" s="211"/>
      <c r="I3" s="211"/>
      <c r="J3" s="211"/>
      <c r="K3" s="211"/>
      <c r="L3" s="211"/>
      <c r="M3" s="211"/>
      <c r="N3" s="211"/>
      <c r="O3" s="211"/>
      <c r="P3" s="211"/>
    </row>
    <row r="5" spans="1:19" x14ac:dyDescent="0.25">
      <c r="A5" s="210" t="s">
        <v>51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9" x14ac:dyDescent="0.25">
      <c r="A6" s="210" t="s">
        <v>134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9" x14ac:dyDescent="0.25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S7" s="13"/>
    </row>
    <row r="8" spans="1:19" x14ac:dyDescent="0.25">
      <c r="A8" s="1"/>
    </row>
    <row r="9" spans="1:19" x14ac:dyDescent="0.25">
      <c r="A9" s="202" t="s">
        <v>52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0" spans="1:19" x14ac:dyDescent="0.25">
      <c r="A10" s="174" t="s">
        <v>53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9" ht="19.5" x14ac:dyDescent="0.3">
      <c r="A11" s="208"/>
      <c r="B11" s="208"/>
      <c r="C11" s="208"/>
      <c r="D11" s="208"/>
      <c r="E11" s="208"/>
      <c r="F11" s="208"/>
      <c r="G11" s="208"/>
      <c r="H11" s="208"/>
      <c r="I11"/>
      <c r="J11"/>
      <c r="K11"/>
      <c r="L11"/>
    </row>
    <row r="12" spans="1:19" ht="18.75" customHeight="1" x14ac:dyDescent="0.25">
      <c r="A12" s="209" t="s">
        <v>43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</row>
    <row r="13" spans="1:19" x14ac:dyDescent="0.25">
      <c r="A13" s="203" t="s">
        <v>4</v>
      </c>
      <c r="B13" s="203" t="s">
        <v>54</v>
      </c>
      <c r="C13" s="203" t="s">
        <v>55</v>
      </c>
      <c r="D13" s="203" t="s">
        <v>56</v>
      </c>
      <c r="E13" s="205" t="s">
        <v>67</v>
      </c>
      <c r="F13" s="206"/>
      <c r="G13" s="206"/>
      <c r="H13" s="207"/>
      <c r="I13" s="200" t="s">
        <v>57</v>
      </c>
      <c r="J13" s="200"/>
      <c r="K13" s="200"/>
      <c r="L13" s="200"/>
      <c r="M13" s="200"/>
      <c r="N13" s="200"/>
      <c r="O13" s="200"/>
      <c r="P13" s="200"/>
    </row>
    <row r="14" spans="1:19" ht="51.75" customHeight="1" x14ac:dyDescent="0.25">
      <c r="A14" s="204"/>
      <c r="B14" s="204"/>
      <c r="C14" s="204"/>
      <c r="D14" s="204"/>
      <c r="E14" s="132" t="s">
        <v>58</v>
      </c>
      <c r="F14" s="132" t="s">
        <v>59</v>
      </c>
      <c r="G14" s="132" t="s">
        <v>60</v>
      </c>
      <c r="H14" s="132" t="s">
        <v>61</v>
      </c>
      <c r="I14" s="39" t="s">
        <v>126</v>
      </c>
      <c r="J14" s="40" t="s">
        <v>127</v>
      </c>
      <c r="K14" s="40" t="s">
        <v>128</v>
      </c>
      <c r="L14" s="40" t="s">
        <v>129</v>
      </c>
      <c r="M14" s="43" t="s">
        <v>170</v>
      </c>
      <c r="N14" s="43" t="s">
        <v>162</v>
      </c>
      <c r="O14" s="43" t="s">
        <v>163</v>
      </c>
      <c r="P14" s="40" t="s">
        <v>159</v>
      </c>
    </row>
    <row r="15" spans="1:19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9</v>
      </c>
      <c r="M15" s="65">
        <v>9</v>
      </c>
      <c r="N15" s="65">
        <v>10</v>
      </c>
      <c r="O15" s="65">
        <v>11</v>
      </c>
      <c r="P15" s="133">
        <v>12</v>
      </c>
    </row>
    <row r="16" spans="1:19" ht="18.75" x14ac:dyDescent="0.25">
      <c r="A16" s="222">
        <v>1</v>
      </c>
      <c r="B16" s="223" t="s">
        <v>13</v>
      </c>
      <c r="C16" s="212" t="s">
        <v>182</v>
      </c>
      <c r="D16" s="164" t="s">
        <v>137</v>
      </c>
      <c r="E16" s="51"/>
      <c r="F16" s="52"/>
      <c r="G16" s="52"/>
      <c r="H16" s="51"/>
      <c r="I16" s="53">
        <f t="shared" ref="I16:O17" si="0">I18+I30</f>
        <v>460.67999999999995</v>
      </c>
      <c r="J16" s="53">
        <f t="shared" si="0"/>
        <v>702.4799999999999</v>
      </c>
      <c r="K16" s="53">
        <f t="shared" si="0"/>
        <v>440.83</v>
      </c>
      <c r="L16" s="54">
        <f t="shared" si="0"/>
        <v>295</v>
      </c>
      <c r="M16" s="53">
        <f t="shared" si="0"/>
        <v>5397.4197899999999</v>
      </c>
      <c r="N16" s="53">
        <f t="shared" si="0"/>
        <v>2710</v>
      </c>
      <c r="O16" s="53">
        <f t="shared" si="0"/>
        <v>2710</v>
      </c>
      <c r="P16" s="53">
        <f>M16+N16+O16</f>
        <v>10817.41979</v>
      </c>
    </row>
    <row r="17" spans="1:17" ht="31.5" hidden="1" customHeight="1" x14ac:dyDescent="0.25">
      <c r="A17" s="222"/>
      <c r="B17" s="223"/>
      <c r="C17" s="213"/>
      <c r="D17" s="55" t="s">
        <v>110</v>
      </c>
      <c r="E17" s="51"/>
      <c r="F17" s="52"/>
      <c r="G17" s="52"/>
      <c r="H17" s="51"/>
      <c r="I17" s="56">
        <f t="shared" si="0"/>
        <v>460.67999999999995</v>
      </c>
      <c r="J17" s="56">
        <f t="shared" si="0"/>
        <v>702.4799999999999</v>
      </c>
      <c r="K17" s="56">
        <f t="shared" si="0"/>
        <v>440.83</v>
      </c>
      <c r="L17" s="57">
        <f t="shared" si="0"/>
        <v>295</v>
      </c>
      <c r="M17" s="56">
        <f t="shared" si="0"/>
        <v>5397.4197899999999</v>
      </c>
      <c r="N17" s="56">
        <f t="shared" si="0"/>
        <v>2710</v>
      </c>
      <c r="O17" s="56">
        <f t="shared" si="0"/>
        <v>2710</v>
      </c>
      <c r="P17" s="56">
        <f>P19+P31</f>
        <v>10817.41979</v>
      </c>
    </row>
    <row r="18" spans="1:17" x14ac:dyDescent="0.25">
      <c r="A18" s="214">
        <v>2</v>
      </c>
      <c r="B18" s="215" t="s">
        <v>15</v>
      </c>
      <c r="C18" s="216" t="s">
        <v>118</v>
      </c>
      <c r="D18" s="163" t="s">
        <v>109</v>
      </c>
      <c r="E18" s="44">
        <v>162</v>
      </c>
      <c r="F18" s="45"/>
      <c r="G18" s="45"/>
      <c r="H18" s="44">
        <v>244</v>
      </c>
      <c r="I18" s="46">
        <f>I19</f>
        <v>176.6</v>
      </c>
      <c r="J18" s="60">
        <f t="shared" ref="J18:O18" si="1">J19</f>
        <v>589.07999999999993</v>
      </c>
      <c r="K18" s="46">
        <f t="shared" si="1"/>
        <v>222.39</v>
      </c>
      <c r="L18" s="47">
        <f t="shared" si="1"/>
        <v>195</v>
      </c>
      <c r="M18" s="60">
        <f>M19</f>
        <v>5110.4197899999999</v>
      </c>
      <c r="N18" s="60">
        <f t="shared" si="1"/>
        <v>2500</v>
      </c>
      <c r="O18" s="60">
        <f t="shared" si="1"/>
        <v>2500</v>
      </c>
      <c r="P18" s="60">
        <f>M18+N18+O18</f>
        <v>10110.41979</v>
      </c>
    </row>
    <row r="19" spans="1:17" ht="31.5" x14ac:dyDescent="0.25">
      <c r="A19" s="214"/>
      <c r="B19" s="215"/>
      <c r="C19" s="217"/>
      <c r="D19" s="48" t="s">
        <v>213</v>
      </c>
      <c r="E19" s="44">
        <v>162</v>
      </c>
      <c r="F19" s="45"/>
      <c r="G19" s="45"/>
      <c r="H19" s="44">
        <v>244</v>
      </c>
      <c r="I19" s="49">
        <v>176.6</v>
      </c>
      <c r="J19" s="61">
        <f t="shared" ref="J19:L19" si="2">SUM(J20:J24)</f>
        <v>589.07999999999993</v>
      </c>
      <c r="K19" s="49">
        <f t="shared" si="2"/>
        <v>222.39</v>
      </c>
      <c r="L19" s="50">
        <f t="shared" si="2"/>
        <v>195</v>
      </c>
      <c r="M19" s="61">
        <f>SUM(M20:M29)</f>
        <v>5110.4197899999999</v>
      </c>
      <c r="N19" s="61">
        <f>SUM(N20:N29)</f>
        <v>2500</v>
      </c>
      <c r="O19" s="61">
        <f>SUM(O20:O29)</f>
        <v>2500</v>
      </c>
      <c r="P19" s="61">
        <f>M19+N19+O19</f>
        <v>10110.41979</v>
      </c>
      <c r="Q19" s="90"/>
    </row>
    <row r="20" spans="1:17" ht="30" x14ac:dyDescent="0.25">
      <c r="A20" s="77">
        <v>3</v>
      </c>
      <c r="B20" s="78" t="s">
        <v>28</v>
      </c>
      <c r="C20" s="78" t="s">
        <v>111</v>
      </c>
      <c r="D20" s="36" t="s">
        <v>110</v>
      </c>
      <c r="E20" s="30">
        <v>162</v>
      </c>
      <c r="F20" s="32" t="s">
        <v>123</v>
      </c>
      <c r="G20" s="32" t="s">
        <v>151</v>
      </c>
      <c r="H20" s="30">
        <v>244</v>
      </c>
      <c r="I20" s="35">
        <v>0</v>
      </c>
      <c r="J20" s="62">
        <v>464.28</v>
      </c>
      <c r="K20" s="68">
        <f>110.8+23.08+10-6.44</f>
        <v>137.44</v>
      </c>
      <c r="L20" s="34">
        <v>110</v>
      </c>
      <c r="M20" s="129">
        <f>200-77.23-4.57-9.2</f>
        <v>108.99999999999999</v>
      </c>
      <c r="N20" s="129">
        <v>200</v>
      </c>
      <c r="O20" s="129">
        <v>200</v>
      </c>
      <c r="P20" s="129">
        <f>M20+N20+O20</f>
        <v>509</v>
      </c>
      <c r="Q20" s="90"/>
    </row>
    <row r="21" spans="1:17" ht="45" hidden="1" x14ac:dyDescent="0.25">
      <c r="A21" s="162">
        <v>4</v>
      </c>
      <c r="B21" s="37" t="s">
        <v>29</v>
      </c>
      <c r="C21" s="79" t="s">
        <v>148</v>
      </c>
      <c r="D21" s="36" t="s">
        <v>110</v>
      </c>
      <c r="E21" s="30">
        <v>162</v>
      </c>
      <c r="F21" s="32" t="s">
        <v>123</v>
      </c>
      <c r="G21" s="32" t="s">
        <v>151</v>
      </c>
      <c r="H21" s="30">
        <v>244</v>
      </c>
      <c r="I21" s="35">
        <v>0</v>
      </c>
      <c r="J21" s="62">
        <v>28.05</v>
      </c>
      <c r="K21" s="35">
        <v>34.950000000000003</v>
      </c>
      <c r="L21" s="34">
        <v>35</v>
      </c>
      <c r="M21" s="129">
        <v>0</v>
      </c>
      <c r="N21" s="129">
        <v>0</v>
      </c>
      <c r="O21" s="129">
        <v>0</v>
      </c>
      <c r="P21" s="129"/>
      <c r="Q21" s="90"/>
    </row>
    <row r="22" spans="1:17" ht="15.75" customHeight="1" x14ac:dyDescent="0.25">
      <c r="A22" s="162">
        <v>4</v>
      </c>
      <c r="B22" s="37" t="s">
        <v>29</v>
      </c>
      <c r="C22" s="152" t="s">
        <v>214</v>
      </c>
      <c r="D22" s="36" t="s">
        <v>110</v>
      </c>
      <c r="E22" s="30">
        <v>162</v>
      </c>
      <c r="F22" s="32" t="s">
        <v>123</v>
      </c>
      <c r="G22" s="32" t="s">
        <v>151</v>
      </c>
      <c r="H22" s="30">
        <v>244</v>
      </c>
      <c r="I22" s="154"/>
      <c r="J22" s="155"/>
      <c r="K22" s="154"/>
      <c r="L22" s="154"/>
      <c r="M22" s="156">
        <f>77.23-3.67</f>
        <v>73.56</v>
      </c>
      <c r="N22" s="156">
        <v>0</v>
      </c>
      <c r="O22" s="156">
        <v>0</v>
      </c>
      <c r="P22" s="156">
        <f>O22+N22+M22</f>
        <v>73.56</v>
      </c>
      <c r="Q22" s="90"/>
    </row>
    <row r="23" spans="1:17" ht="75" x14ac:dyDescent="0.25">
      <c r="A23" s="162">
        <v>5</v>
      </c>
      <c r="B23" s="37" t="s">
        <v>202</v>
      </c>
      <c r="C23" s="152" t="s">
        <v>215</v>
      </c>
      <c r="D23" s="36" t="s">
        <v>110</v>
      </c>
      <c r="E23" s="30">
        <v>162</v>
      </c>
      <c r="F23" s="32" t="s">
        <v>123</v>
      </c>
      <c r="G23" s="32" t="s">
        <v>151</v>
      </c>
      <c r="H23" s="30">
        <v>244</v>
      </c>
      <c r="I23" s="154"/>
      <c r="J23" s="155"/>
      <c r="K23" s="154"/>
      <c r="L23" s="154"/>
      <c r="M23" s="156">
        <v>4.57</v>
      </c>
      <c r="N23" s="156">
        <v>0</v>
      </c>
      <c r="O23" s="156">
        <v>0</v>
      </c>
      <c r="P23" s="156">
        <f>O23+N23+M23</f>
        <v>4.57</v>
      </c>
      <c r="Q23" s="90"/>
    </row>
    <row r="24" spans="1:17" ht="30" x14ac:dyDescent="0.25">
      <c r="A24" s="162">
        <v>6</v>
      </c>
      <c r="B24" s="37" t="s">
        <v>203</v>
      </c>
      <c r="C24" s="79" t="s">
        <v>112</v>
      </c>
      <c r="D24" s="36" t="s">
        <v>110</v>
      </c>
      <c r="E24" s="30">
        <v>162</v>
      </c>
      <c r="F24" s="32" t="s">
        <v>123</v>
      </c>
      <c r="G24" s="32" t="s">
        <v>151</v>
      </c>
      <c r="H24" s="30">
        <v>244</v>
      </c>
      <c r="I24" s="34">
        <v>165.92</v>
      </c>
      <c r="J24" s="62">
        <v>96.75</v>
      </c>
      <c r="K24" s="34">
        <v>50</v>
      </c>
      <c r="L24" s="34">
        <v>50</v>
      </c>
      <c r="M24" s="129">
        <v>111</v>
      </c>
      <c r="N24" s="129">
        <v>100</v>
      </c>
      <c r="O24" s="129">
        <v>100</v>
      </c>
      <c r="P24" s="129">
        <f>M24+N24+O24</f>
        <v>311</v>
      </c>
      <c r="Q24" s="91"/>
    </row>
    <row r="25" spans="1:17" ht="45" x14ac:dyDescent="0.25">
      <c r="A25" s="77">
        <v>7</v>
      </c>
      <c r="B25" s="37" t="s">
        <v>204</v>
      </c>
      <c r="C25" s="79" t="s">
        <v>216</v>
      </c>
      <c r="D25" s="36" t="s">
        <v>110</v>
      </c>
      <c r="E25" s="30">
        <v>162</v>
      </c>
      <c r="F25" s="32" t="s">
        <v>123</v>
      </c>
      <c r="G25" s="32" t="s">
        <v>151</v>
      </c>
      <c r="H25" s="30">
        <v>244</v>
      </c>
      <c r="I25" s="154"/>
      <c r="J25" s="155"/>
      <c r="K25" s="154"/>
      <c r="L25" s="154"/>
      <c r="M25" s="156">
        <v>60</v>
      </c>
      <c r="N25" s="156">
        <v>0</v>
      </c>
      <c r="O25" s="156">
        <v>0</v>
      </c>
      <c r="P25" s="156">
        <f>O25+N25+M25</f>
        <v>60</v>
      </c>
      <c r="Q25" s="91"/>
    </row>
    <row r="26" spans="1:17" ht="45" x14ac:dyDescent="0.25">
      <c r="A26" s="77">
        <v>8</v>
      </c>
      <c r="B26" s="37" t="s">
        <v>217</v>
      </c>
      <c r="C26" s="152" t="s">
        <v>184</v>
      </c>
      <c r="D26" s="36" t="s">
        <v>110</v>
      </c>
      <c r="E26" s="30">
        <v>162</v>
      </c>
      <c r="F26" s="153" t="s">
        <v>183</v>
      </c>
      <c r="G26" s="30">
        <v>1210045110</v>
      </c>
      <c r="H26" s="30">
        <v>244</v>
      </c>
      <c r="I26" s="154"/>
      <c r="J26" s="155"/>
      <c r="K26" s="154"/>
      <c r="L26" s="154"/>
      <c r="M26" s="156">
        <v>0</v>
      </c>
      <c r="N26" s="156">
        <v>500</v>
      </c>
      <c r="O26" s="156">
        <v>500</v>
      </c>
      <c r="P26" s="156">
        <f t="shared" ref="P26:P29" si="3">O26+N26+M26</f>
        <v>1000</v>
      </c>
      <c r="Q26" s="91"/>
    </row>
    <row r="27" spans="1:17" ht="26.25" customHeight="1" x14ac:dyDescent="0.25">
      <c r="A27" s="218">
        <v>9</v>
      </c>
      <c r="B27" s="220" t="s">
        <v>218</v>
      </c>
      <c r="C27" s="241" t="s">
        <v>185</v>
      </c>
      <c r="D27" s="36" t="s">
        <v>110</v>
      </c>
      <c r="E27" s="30">
        <v>162</v>
      </c>
      <c r="F27" s="153" t="s">
        <v>183</v>
      </c>
      <c r="G27" s="30">
        <v>1210045110</v>
      </c>
      <c r="H27" s="30">
        <v>244</v>
      </c>
      <c r="I27" s="154"/>
      <c r="J27" s="155"/>
      <c r="K27" s="154"/>
      <c r="L27" s="154"/>
      <c r="M27" s="156">
        <f>331.94+550+204.68+2000+690.8-65.13021-M28</f>
        <v>3303.2480400000004</v>
      </c>
      <c r="N27" s="156">
        <v>0</v>
      </c>
      <c r="O27" s="156">
        <v>0</v>
      </c>
      <c r="P27" s="156">
        <f t="shared" si="3"/>
        <v>3303.2480400000004</v>
      </c>
      <c r="Q27" s="91"/>
    </row>
    <row r="28" spans="1:17" ht="20.25" customHeight="1" x14ac:dyDescent="0.25">
      <c r="A28" s="219"/>
      <c r="B28" s="221"/>
      <c r="C28" s="242"/>
      <c r="D28" s="36" t="s">
        <v>219</v>
      </c>
      <c r="E28" s="30">
        <v>162</v>
      </c>
      <c r="F28" s="153" t="s">
        <v>183</v>
      </c>
      <c r="G28" s="30">
        <v>1210045110</v>
      </c>
      <c r="H28" s="30">
        <v>612</v>
      </c>
      <c r="I28" s="154"/>
      <c r="J28" s="155"/>
      <c r="K28" s="154"/>
      <c r="L28" s="154"/>
      <c r="M28" s="156">
        <v>409.04174999999998</v>
      </c>
      <c r="N28" s="156">
        <v>0</v>
      </c>
      <c r="O28" s="156">
        <v>0</v>
      </c>
      <c r="P28" s="156">
        <f t="shared" si="3"/>
        <v>409.04174999999998</v>
      </c>
      <c r="Q28" s="91"/>
    </row>
    <row r="29" spans="1:17" ht="30" x14ac:dyDescent="0.25">
      <c r="A29" s="77">
        <v>10</v>
      </c>
      <c r="B29" s="37" t="s">
        <v>220</v>
      </c>
      <c r="C29" s="79" t="s">
        <v>186</v>
      </c>
      <c r="D29" s="36" t="s">
        <v>110</v>
      </c>
      <c r="E29" s="30">
        <v>162</v>
      </c>
      <c r="F29" s="153" t="s">
        <v>183</v>
      </c>
      <c r="G29" s="153" t="s">
        <v>221</v>
      </c>
      <c r="H29" s="30">
        <v>244</v>
      </c>
      <c r="I29" s="154"/>
      <c r="J29" s="155"/>
      <c r="K29" s="154"/>
      <c r="L29" s="154"/>
      <c r="M29" s="156">
        <f>1700-660</f>
        <v>1040</v>
      </c>
      <c r="N29" s="156">
        <v>1700</v>
      </c>
      <c r="O29" s="156">
        <v>1700</v>
      </c>
      <c r="P29" s="156">
        <f t="shared" si="3"/>
        <v>4440</v>
      </c>
      <c r="Q29" s="91"/>
    </row>
    <row r="30" spans="1:17" x14ac:dyDescent="0.25">
      <c r="A30" s="224">
        <v>12</v>
      </c>
      <c r="B30" s="226" t="s">
        <v>119</v>
      </c>
      <c r="C30" s="216" t="s">
        <v>120</v>
      </c>
      <c r="D30" s="163" t="s">
        <v>109</v>
      </c>
      <c r="E30" s="44">
        <v>162</v>
      </c>
      <c r="F30" s="45" t="s">
        <v>124</v>
      </c>
      <c r="G30" s="44">
        <v>1220044410</v>
      </c>
      <c r="H30" s="44">
        <v>244</v>
      </c>
      <c r="I30" s="46">
        <f>I31</f>
        <v>284.08</v>
      </c>
      <c r="J30" s="60">
        <f t="shared" ref="J30:O30" si="4">J31</f>
        <v>113.4</v>
      </c>
      <c r="K30" s="46">
        <f t="shared" si="4"/>
        <v>218.44</v>
      </c>
      <c r="L30" s="47">
        <f t="shared" si="4"/>
        <v>100</v>
      </c>
      <c r="M30" s="60">
        <f t="shared" si="4"/>
        <v>287</v>
      </c>
      <c r="N30" s="60">
        <f t="shared" si="4"/>
        <v>210</v>
      </c>
      <c r="O30" s="60">
        <f t="shared" si="4"/>
        <v>210</v>
      </c>
      <c r="P30" s="60">
        <f>M30+N30+O30</f>
        <v>707</v>
      </c>
    </row>
    <row r="31" spans="1:17" ht="31.5" x14ac:dyDescent="0.25">
      <c r="A31" s="225"/>
      <c r="B31" s="227"/>
      <c r="C31" s="228"/>
      <c r="D31" s="48" t="s">
        <v>110</v>
      </c>
      <c r="E31" s="44">
        <v>162</v>
      </c>
      <c r="F31" s="45" t="s">
        <v>124</v>
      </c>
      <c r="G31" s="44">
        <v>1220044410</v>
      </c>
      <c r="H31" s="44">
        <v>244</v>
      </c>
      <c r="I31" s="49">
        <f t="shared" ref="I31:N31" si="5">SUM(I32:I33)</f>
        <v>284.08</v>
      </c>
      <c r="J31" s="61">
        <f t="shared" si="5"/>
        <v>113.4</v>
      </c>
      <c r="K31" s="49">
        <f t="shared" si="5"/>
        <v>218.44</v>
      </c>
      <c r="L31" s="50">
        <f t="shared" si="5"/>
        <v>100</v>
      </c>
      <c r="M31" s="61">
        <f t="shared" si="5"/>
        <v>287</v>
      </c>
      <c r="N31" s="61">
        <f t="shared" si="5"/>
        <v>210</v>
      </c>
      <c r="O31" s="61">
        <f t="shared" ref="O31" si="6">SUM(O32:O33)</f>
        <v>210</v>
      </c>
      <c r="P31" s="61">
        <f>M31+N31+O31</f>
        <v>707</v>
      </c>
    </row>
    <row r="32" spans="1:17" s="80" customFormat="1" x14ac:dyDescent="0.25">
      <c r="A32" s="77">
        <v>13</v>
      </c>
      <c r="B32" s="78" t="s">
        <v>121</v>
      </c>
      <c r="C32" s="79" t="s">
        <v>113</v>
      </c>
      <c r="D32" s="36" t="s">
        <v>110</v>
      </c>
      <c r="E32" s="30">
        <v>162</v>
      </c>
      <c r="F32" s="32" t="s">
        <v>124</v>
      </c>
      <c r="G32" s="30">
        <v>1220044410</v>
      </c>
      <c r="H32" s="30">
        <v>244</v>
      </c>
      <c r="I32" s="34">
        <v>220</v>
      </c>
      <c r="J32" s="63">
        <v>102</v>
      </c>
      <c r="K32" s="68">
        <f>60+112+6.44</f>
        <v>178.44</v>
      </c>
      <c r="L32" s="34">
        <v>60</v>
      </c>
      <c r="M32" s="129">
        <v>251</v>
      </c>
      <c r="N32" s="129">
        <v>110</v>
      </c>
      <c r="O32" s="129">
        <v>110</v>
      </c>
      <c r="P32" s="129">
        <f>M32+N32+O32</f>
        <v>471</v>
      </c>
    </row>
    <row r="33" spans="1:20" ht="30" x14ac:dyDescent="0.25">
      <c r="A33" s="162">
        <v>14</v>
      </c>
      <c r="B33" s="37" t="s">
        <v>122</v>
      </c>
      <c r="C33" s="38" t="s">
        <v>112</v>
      </c>
      <c r="D33" s="36" t="s">
        <v>110</v>
      </c>
      <c r="E33" s="30">
        <v>162</v>
      </c>
      <c r="F33" s="32" t="s">
        <v>124</v>
      </c>
      <c r="G33" s="30">
        <v>1220044410</v>
      </c>
      <c r="H33" s="30">
        <v>244</v>
      </c>
      <c r="I33" s="33">
        <v>64.08</v>
      </c>
      <c r="J33" s="62">
        <v>11.4</v>
      </c>
      <c r="K33" s="34">
        <v>40</v>
      </c>
      <c r="L33" s="34">
        <v>40</v>
      </c>
      <c r="M33" s="129">
        <v>36</v>
      </c>
      <c r="N33" s="129">
        <v>100</v>
      </c>
      <c r="O33" s="129">
        <v>100</v>
      </c>
      <c r="P33" s="129">
        <f>M33+N33+O33</f>
        <v>236</v>
      </c>
      <c r="S33" s="93"/>
      <c r="T33" s="93"/>
    </row>
    <row r="34" spans="1:20" x14ac:dyDescent="0.25">
      <c r="A34" s="141"/>
      <c r="B34" s="143"/>
      <c r="C34" s="144"/>
      <c r="D34" s="145"/>
      <c r="E34" s="146"/>
      <c r="F34" s="146"/>
      <c r="G34" s="146"/>
      <c r="H34" s="146"/>
      <c r="I34" s="147"/>
      <c r="J34" s="147"/>
      <c r="K34" s="147"/>
      <c r="L34" s="147"/>
      <c r="M34" s="142"/>
      <c r="N34" s="142"/>
      <c r="O34" s="142"/>
      <c r="P34" s="142"/>
      <c r="S34" s="93"/>
      <c r="T34" s="93"/>
    </row>
    <row r="35" spans="1:20" ht="18.75" x14ac:dyDescent="0.25">
      <c r="A35" s="229" t="s">
        <v>66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</row>
    <row r="36" spans="1:20" ht="18.75" x14ac:dyDescent="0.25">
      <c r="A36" s="229" t="s">
        <v>64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</row>
    <row r="37" spans="1:20" ht="18.75" x14ac:dyDescent="0.25">
      <c r="A37" s="92" t="s">
        <v>65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</row>
    <row r="38" spans="1:20" x14ac:dyDescent="0.25">
      <c r="A38" s="13"/>
      <c r="B38"/>
      <c r="C38"/>
      <c r="D38"/>
      <c r="E38"/>
      <c r="F38"/>
      <c r="G38"/>
      <c r="H38"/>
      <c r="I38"/>
      <c r="J38"/>
      <c r="K38"/>
      <c r="L38"/>
    </row>
    <row r="39" spans="1:20" x14ac:dyDescent="0.25">
      <c r="A39" s="13"/>
      <c r="B39"/>
      <c r="C39"/>
      <c r="D39"/>
      <c r="E39"/>
      <c r="F39"/>
      <c r="G39"/>
      <c r="H39"/>
      <c r="I39"/>
      <c r="J39"/>
      <c r="K39"/>
      <c r="L39"/>
    </row>
    <row r="40" spans="1:20" x14ac:dyDescent="0.25">
      <c r="A40" s="13"/>
      <c r="B40"/>
      <c r="C40"/>
      <c r="D40"/>
      <c r="E40"/>
      <c r="F40"/>
      <c r="G40"/>
      <c r="H40"/>
      <c r="I40"/>
      <c r="J40"/>
      <c r="K40"/>
      <c r="L40"/>
    </row>
  </sheetData>
  <mergeCells count="30">
    <mergeCell ref="A30:A31"/>
    <mergeCell ref="B30:B31"/>
    <mergeCell ref="C30:C31"/>
    <mergeCell ref="A35:L35"/>
    <mergeCell ref="A36:L36"/>
    <mergeCell ref="C16:C17"/>
    <mergeCell ref="A18:A19"/>
    <mergeCell ref="B18:B19"/>
    <mergeCell ref="C18:C19"/>
    <mergeCell ref="A27:A28"/>
    <mergeCell ref="B27:B28"/>
    <mergeCell ref="C27:C28"/>
    <mergeCell ref="A16:A17"/>
    <mergeCell ref="B16:B17"/>
    <mergeCell ref="A6:P6"/>
    <mergeCell ref="E1:P1"/>
    <mergeCell ref="E2:P2"/>
    <mergeCell ref="G3:P3"/>
    <mergeCell ref="A5:P5"/>
    <mergeCell ref="A7:M7"/>
    <mergeCell ref="A9:P9"/>
    <mergeCell ref="A10:P10"/>
    <mergeCell ref="A13:A14"/>
    <mergeCell ref="B13:B14"/>
    <mergeCell ref="C13:C14"/>
    <mergeCell ref="D13:D14"/>
    <mergeCell ref="E13:H13"/>
    <mergeCell ref="I13:P13"/>
    <mergeCell ref="A11:H11"/>
    <mergeCell ref="A12:P12"/>
  </mergeCells>
  <printOptions horizontalCentered="1" verticalCentered="1"/>
  <pageMargins left="0.59055118110236227" right="0.19685039370078741" top="0.39370078740157483" bottom="0.39370078740157483" header="0" footer="0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G27" sqref="G27"/>
    </sheetView>
  </sheetViews>
  <sheetFormatPr defaultColWidth="13.85546875" defaultRowHeight="15.75" x14ac:dyDescent="0.25"/>
  <cols>
    <col min="1" max="1" width="4.85546875" style="94" customWidth="1"/>
    <col min="2" max="2" width="42.7109375" style="94" customWidth="1"/>
    <col min="3" max="3" width="13.5703125" style="94" customWidth="1"/>
    <col min="4" max="4" width="15.140625" style="94" customWidth="1"/>
    <col min="5" max="5" width="14.140625" style="94" customWidth="1"/>
    <col min="6" max="6" width="13.85546875" style="94" customWidth="1"/>
    <col min="7" max="7" width="20.140625" style="94" customWidth="1"/>
    <col min="8" max="16384" width="13.85546875" style="94"/>
  </cols>
  <sheetData>
    <row r="1" spans="1:7" x14ac:dyDescent="0.25">
      <c r="A1" s="210" t="s">
        <v>68</v>
      </c>
      <c r="B1" s="210"/>
      <c r="C1" s="210"/>
      <c r="D1" s="210"/>
      <c r="E1" s="210"/>
      <c r="F1" s="210"/>
      <c r="G1" s="210"/>
    </row>
    <row r="2" spans="1:7" x14ac:dyDescent="0.25">
      <c r="A2" s="210" t="s">
        <v>134</v>
      </c>
      <c r="B2" s="210"/>
      <c r="C2" s="210"/>
      <c r="D2" s="210"/>
      <c r="E2" s="210"/>
      <c r="F2" s="210"/>
      <c r="G2" s="210"/>
    </row>
    <row r="3" spans="1:7" x14ac:dyDescent="0.25">
      <c r="A3" s="210"/>
      <c r="B3" s="210"/>
      <c r="C3" s="210"/>
      <c r="D3" s="210"/>
      <c r="E3" s="210"/>
      <c r="F3" s="210"/>
      <c r="G3" s="210"/>
    </row>
    <row r="4" spans="1:7" x14ac:dyDescent="0.25">
      <c r="A4" s="95"/>
    </row>
    <row r="5" spans="1:7" x14ac:dyDescent="0.25">
      <c r="A5" s="95"/>
    </row>
    <row r="6" spans="1:7" x14ac:dyDescent="0.25">
      <c r="A6" s="231" t="s">
        <v>18</v>
      </c>
      <c r="B6" s="231"/>
      <c r="C6" s="231"/>
      <c r="D6" s="231"/>
      <c r="E6" s="231"/>
      <c r="F6" s="231"/>
      <c r="G6" s="231"/>
    </row>
    <row r="7" spans="1:7" x14ac:dyDescent="0.25">
      <c r="A7" s="231" t="s">
        <v>171</v>
      </c>
      <c r="B7" s="231"/>
      <c r="C7" s="231"/>
      <c r="D7" s="231"/>
      <c r="E7" s="231"/>
      <c r="F7" s="231"/>
      <c r="G7" s="231"/>
    </row>
    <row r="8" spans="1:7" x14ac:dyDescent="0.25">
      <c r="A8" s="231" t="s">
        <v>70</v>
      </c>
      <c r="B8" s="231"/>
      <c r="C8" s="231"/>
      <c r="D8" s="231"/>
      <c r="E8" s="231"/>
      <c r="F8" s="231"/>
      <c r="G8" s="231"/>
    </row>
    <row r="9" spans="1:7" x14ac:dyDescent="0.25">
      <c r="A9" s="105"/>
    </row>
    <row r="10" spans="1:7" x14ac:dyDescent="0.25">
      <c r="A10" s="232" t="s">
        <v>43</v>
      </c>
      <c r="B10" s="232"/>
      <c r="C10" s="232"/>
      <c r="D10" s="232"/>
      <c r="E10" s="232"/>
      <c r="F10" s="232"/>
      <c r="G10" s="232"/>
    </row>
    <row r="11" spans="1:7" ht="17.25" customHeight="1" x14ac:dyDescent="0.25">
      <c r="A11" s="233" t="s">
        <v>4</v>
      </c>
      <c r="B11" s="233" t="s">
        <v>71</v>
      </c>
      <c r="C11" s="233" t="s">
        <v>78</v>
      </c>
      <c r="D11" s="233"/>
      <c r="E11" s="233"/>
      <c r="F11" s="233"/>
      <c r="G11" s="233"/>
    </row>
    <row r="12" spans="1:7" ht="15.75" customHeight="1" x14ac:dyDescent="0.25">
      <c r="A12" s="233"/>
      <c r="B12" s="233"/>
      <c r="C12" s="233" t="s">
        <v>63</v>
      </c>
      <c r="D12" s="233" t="s">
        <v>62</v>
      </c>
      <c r="E12" s="233"/>
      <c r="F12" s="233"/>
      <c r="G12" s="233"/>
    </row>
    <row r="13" spans="1:7" ht="31.5" x14ac:dyDescent="0.25">
      <c r="A13" s="233"/>
      <c r="B13" s="233"/>
      <c r="C13" s="233"/>
      <c r="D13" s="106" t="s">
        <v>72</v>
      </c>
      <c r="E13" s="106" t="s">
        <v>73</v>
      </c>
      <c r="F13" s="106" t="s">
        <v>74</v>
      </c>
      <c r="G13" s="106" t="s">
        <v>75</v>
      </c>
    </row>
    <row r="14" spans="1:7" x14ac:dyDescent="0.25">
      <c r="A14" s="107">
        <v>1</v>
      </c>
      <c r="B14" s="107">
        <v>2</v>
      </c>
      <c r="C14" s="107">
        <v>3</v>
      </c>
      <c r="D14" s="107">
        <v>4</v>
      </c>
      <c r="E14" s="107">
        <v>5</v>
      </c>
      <c r="F14" s="107">
        <v>6</v>
      </c>
      <c r="G14" s="107">
        <v>7</v>
      </c>
    </row>
    <row r="15" spans="1:7" x14ac:dyDescent="0.25">
      <c r="A15" s="108">
        <v>1</v>
      </c>
      <c r="B15" s="109" t="s">
        <v>76</v>
      </c>
      <c r="C15" s="110">
        <v>0</v>
      </c>
      <c r="D15" s="110">
        <v>0</v>
      </c>
      <c r="E15" s="110">
        <v>0</v>
      </c>
      <c r="F15" s="110">
        <v>0</v>
      </c>
      <c r="G15" s="110">
        <v>0</v>
      </c>
    </row>
    <row r="16" spans="1:7" x14ac:dyDescent="0.25">
      <c r="A16" s="108">
        <v>2</v>
      </c>
      <c r="B16" s="109" t="s">
        <v>110</v>
      </c>
      <c r="C16" s="110">
        <v>0</v>
      </c>
      <c r="D16" s="110">
        <v>0</v>
      </c>
      <c r="E16" s="110">
        <v>0</v>
      </c>
      <c r="F16" s="110">
        <v>0</v>
      </c>
      <c r="G16" s="110">
        <v>0</v>
      </c>
    </row>
    <row r="17" spans="1:17" x14ac:dyDescent="0.25">
      <c r="A17" s="99"/>
      <c r="B17" s="100"/>
      <c r="C17" s="101"/>
      <c r="D17" s="101"/>
      <c r="E17" s="101"/>
      <c r="F17" s="101"/>
      <c r="G17" s="101"/>
    </row>
    <row r="18" spans="1:17" ht="31.5" customHeight="1" x14ac:dyDescent="0.25">
      <c r="A18" s="234" t="s">
        <v>176</v>
      </c>
      <c r="B18" s="234"/>
      <c r="C18" s="234"/>
      <c r="D18" s="234"/>
      <c r="E18" s="234"/>
      <c r="F18" s="234"/>
      <c r="G18" s="234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17" x14ac:dyDescent="0.25">
      <c r="A19" s="230"/>
      <c r="B19" s="230"/>
      <c r="C19" s="230"/>
      <c r="D19" s="230"/>
      <c r="E19" s="230"/>
      <c r="F19" s="230"/>
      <c r="G19" s="230"/>
      <c r="H19" s="112"/>
      <c r="I19" s="112"/>
      <c r="J19" s="112"/>
      <c r="K19" s="112"/>
      <c r="L19" s="112"/>
      <c r="M19" s="112"/>
      <c r="N19" s="112"/>
      <c r="O19" s="112"/>
      <c r="P19" s="112"/>
      <c r="Q19" s="112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view="pageBreakPreview" zoomScaleSheetLayoutView="100" workbookViewId="0">
      <selection activeCell="U8" sqref="U8"/>
    </sheetView>
  </sheetViews>
  <sheetFormatPr defaultColWidth="13.85546875" defaultRowHeight="15.75" x14ac:dyDescent="0.25"/>
  <cols>
    <col min="1" max="1" width="4.85546875" style="94" customWidth="1"/>
    <col min="2" max="2" width="23.42578125" style="94" bestFit="1" customWidth="1"/>
    <col min="3" max="3" width="6" style="94" hidden="1" customWidth="1"/>
    <col min="4" max="4" width="8.28515625" style="94" hidden="1" customWidth="1"/>
    <col min="5" max="5" width="8.42578125" style="94" hidden="1" customWidth="1"/>
    <col min="6" max="6" width="12.85546875" style="94" hidden="1" customWidth="1"/>
    <col min="7" max="7" width="11.28515625" style="94" hidden="1" customWidth="1"/>
    <col min="8" max="8" width="6" style="94" bestFit="1" customWidth="1"/>
    <col min="9" max="10" width="8.28515625" style="94" bestFit="1" customWidth="1"/>
    <col min="11" max="11" width="12.85546875" style="94" bestFit="1" customWidth="1"/>
    <col min="12" max="12" width="12.28515625" style="94" bestFit="1" customWidth="1"/>
    <col min="13" max="13" width="6" style="94" bestFit="1" customWidth="1"/>
    <col min="14" max="14" width="8.28515625" style="94" bestFit="1" customWidth="1"/>
    <col min="15" max="15" width="8.42578125" style="94" bestFit="1" customWidth="1"/>
    <col min="16" max="16" width="12.85546875" style="94" bestFit="1" customWidth="1"/>
    <col min="17" max="16384" width="13.85546875" style="94"/>
  </cols>
  <sheetData>
    <row r="1" spans="1:17" x14ac:dyDescent="0.25">
      <c r="A1" s="210" t="s">
        <v>77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17" x14ac:dyDescent="0.25">
      <c r="A2" s="210" t="s">
        <v>134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17" x14ac:dyDescent="0.2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7" x14ac:dyDescent="0.25">
      <c r="A4" s="95"/>
    </row>
    <row r="5" spans="1:17" x14ac:dyDescent="0.25">
      <c r="A5" s="95"/>
    </row>
    <row r="6" spans="1:17" x14ac:dyDescent="0.25">
      <c r="A6" s="231" t="s">
        <v>18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17" x14ac:dyDescent="0.25">
      <c r="A7" s="231" t="s">
        <v>69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</row>
    <row r="8" spans="1:17" x14ac:dyDescent="0.25">
      <c r="A8" s="231" t="s">
        <v>70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</row>
    <row r="9" spans="1:17" x14ac:dyDescent="0.25">
      <c r="A9" s="105"/>
    </row>
    <row r="10" spans="1:17" x14ac:dyDescent="0.25">
      <c r="A10" s="236" t="s">
        <v>43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17" s="96" customFormat="1" ht="17.25" customHeight="1" x14ac:dyDescent="0.25">
      <c r="A11" s="235" t="s">
        <v>4</v>
      </c>
      <c r="B11" s="235" t="s">
        <v>71</v>
      </c>
      <c r="C11" s="235" t="s">
        <v>157</v>
      </c>
      <c r="D11" s="235"/>
      <c r="E11" s="235"/>
      <c r="F11" s="235"/>
      <c r="G11" s="235"/>
      <c r="H11" s="235" t="s">
        <v>158</v>
      </c>
      <c r="I11" s="235"/>
      <c r="J11" s="235"/>
      <c r="K11" s="235"/>
      <c r="L11" s="235"/>
      <c r="M11" s="235" t="s">
        <v>172</v>
      </c>
      <c r="N11" s="235"/>
      <c r="O11" s="235"/>
      <c r="P11" s="235"/>
      <c r="Q11" s="235"/>
    </row>
    <row r="12" spans="1:17" s="96" customFormat="1" ht="15" x14ac:dyDescent="0.25">
      <c r="A12" s="235"/>
      <c r="B12" s="235"/>
      <c r="C12" s="235" t="s">
        <v>63</v>
      </c>
      <c r="D12" s="235" t="s">
        <v>62</v>
      </c>
      <c r="E12" s="235"/>
      <c r="F12" s="235"/>
      <c r="G12" s="235"/>
      <c r="H12" s="235" t="s">
        <v>63</v>
      </c>
      <c r="I12" s="235" t="s">
        <v>62</v>
      </c>
      <c r="J12" s="235"/>
      <c r="K12" s="235"/>
      <c r="L12" s="235"/>
      <c r="M12" s="235" t="s">
        <v>63</v>
      </c>
      <c r="N12" s="235" t="s">
        <v>62</v>
      </c>
      <c r="O12" s="235"/>
      <c r="P12" s="235"/>
      <c r="Q12" s="235"/>
    </row>
    <row r="13" spans="1:17" s="96" customFormat="1" ht="45" x14ac:dyDescent="0.25">
      <c r="A13" s="235"/>
      <c r="B13" s="235"/>
      <c r="C13" s="235"/>
      <c r="D13" s="104" t="s">
        <v>72</v>
      </c>
      <c r="E13" s="104" t="s">
        <v>73</v>
      </c>
      <c r="F13" s="104" t="s">
        <v>74</v>
      </c>
      <c r="G13" s="104" t="s">
        <v>75</v>
      </c>
      <c r="H13" s="235"/>
      <c r="I13" s="104" t="s">
        <v>72</v>
      </c>
      <c r="J13" s="104" t="s">
        <v>73</v>
      </c>
      <c r="K13" s="104" t="s">
        <v>74</v>
      </c>
      <c r="L13" s="104" t="s">
        <v>75</v>
      </c>
      <c r="M13" s="235"/>
      <c r="N13" s="104" t="s">
        <v>72</v>
      </c>
      <c r="O13" s="104" t="s">
        <v>73</v>
      </c>
      <c r="P13" s="104" t="s">
        <v>74</v>
      </c>
      <c r="Q13" s="104" t="s">
        <v>75</v>
      </c>
    </row>
    <row r="14" spans="1:17" s="96" customFormat="1" ht="15" x14ac:dyDescent="0.25">
      <c r="A14" s="97">
        <v>1</v>
      </c>
      <c r="B14" s="97">
        <v>2</v>
      </c>
      <c r="C14" s="97">
        <v>3</v>
      </c>
      <c r="D14" s="97">
        <v>4</v>
      </c>
      <c r="E14" s="97">
        <v>5</v>
      </c>
      <c r="F14" s="97">
        <v>6</v>
      </c>
      <c r="G14" s="97">
        <v>7</v>
      </c>
      <c r="H14" s="97">
        <v>3</v>
      </c>
      <c r="I14" s="97">
        <v>4</v>
      </c>
      <c r="J14" s="97">
        <v>5</v>
      </c>
      <c r="K14" s="97">
        <v>6</v>
      </c>
      <c r="L14" s="97">
        <v>7</v>
      </c>
      <c r="M14" s="97">
        <v>8</v>
      </c>
      <c r="N14" s="97">
        <v>9</v>
      </c>
      <c r="O14" s="97">
        <v>10</v>
      </c>
      <c r="P14" s="97">
        <v>11</v>
      </c>
      <c r="Q14" s="97">
        <v>12</v>
      </c>
    </row>
    <row r="15" spans="1:17" s="96" customFormat="1" ht="15" x14ac:dyDescent="0.25">
      <c r="A15" s="104">
        <v>1</v>
      </c>
      <c r="B15" s="98" t="s">
        <v>76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</row>
    <row r="16" spans="1:17" s="96" customFormat="1" ht="30" x14ac:dyDescent="0.25">
      <c r="A16" s="104">
        <v>2</v>
      </c>
      <c r="B16" s="98" t="s">
        <v>110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</row>
    <row r="17" spans="1:17" x14ac:dyDescent="0.25">
      <c r="A17" s="99"/>
      <c r="B17" s="100"/>
      <c r="C17" s="101"/>
      <c r="D17" s="101"/>
      <c r="E17" s="101"/>
      <c r="F17" s="101"/>
      <c r="G17" s="101"/>
      <c r="H17" s="101"/>
    </row>
    <row r="18" spans="1:17" ht="33" customHeight="1" x14ac:dyDescent="0.25">
      <c r="A18" s="234" t="s">
        <v>173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</row>
  </sheetData>
  <mergeCells count="19">
    <mergeCell ref="D12:G12"/>
    <mergeCell ref="H12:H13"/>
    <mergeCell ref="I12:L12"/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view="pageBreakPreview" zoomScaleSheetLayoutView="100" workbookViewId="0">
      <pane ySplit="1" topLeftCell="A14" activePane="bottomLeft" state="frozen"/>
      <selection pane="bottomLeft" activeCell="G28" sqref="G28"/>
    </sheetView>
  </sheetViews>
  <sheetFormatPr defaultColWidth="13.85546875" defaultRowHeight="15.75" x14ac:dyDescent="0.25"/>
  <cols>
    <col min="1" max="1" width="4.28515625" style="165" customWidth="1"/>
    <col min="2" max="2" width="75.140625" style="94" customWidth="1"/>
    <col min="3" max="3" width="11.140625" style="94" customWidth="1"/>
    <col min="4" max="5" width="13.85546875" style="94" hidden="1" customWidth="1"/>
    <col min="6" max="6" width="14.7109375" style="94" hidden="1" customWidth="1"/>
    <col min="7" max="7" width="12.5703125" style="94" customWidth="1"/>
    <col min="8" max="8" width="13" style="94" customWidth="1"/>
    <col min="9" max="16384" width="13.85546875" style="94"/>
  </cols>
  <sheetData>
    <row r="2" spans="1:9" x14ac:dyDescent="0.25">
      <c r="A2" s="210" t="s">
        <v>91</v>
      </c>
      <c r="B2" s="210"/>
      <c r="C2" s="210"/>
      <c r="D2" s="210"/>
      <c r="E2" s="210"/>
      <c r="F2" s="210"/>
      <c r="G2" s="210"/>
      <c r="H2" s="210"/>
      <c r="I2" s="210"/>
    </row>
    <row r="3" spans="1:9" x14ac:dyDescent="0.25">
      <c r="A3" s="210" t="s">
        <v>134</v>
      </c>
      <c r="B3" s="210"/>
      <c r="C3" s="210"/>
      <c r="D3" s="210"/>
      <c r="E3" s="210"/>
      <c r="F3" s="210"/>
      <c r="G3" s="210"/>
      <c r="H3" s="210"/>
      <c r="I3" s="210"/>
    </row>
    <row r="4" spans="1:9" x14ac:dyDescent="0.25">
      <c r="B4" s="113"/>
      <c r="C4" s="113"/>
      <c r="D4" s="113"/>
      <c r="E4" s="113"/>
      <c r="F4" s="113"/>
      <c r="G4" s="113"/>
      <c r="H4" s="113"/>
    </row>
    <row r="5" spans="1:9" x14ac:dyDescent="0.25">
      <c r="A5" s="231" t="s">
        <v>52</v>
      </c>
      <c r="B5" s="231"/>
      <c r="C5" s="231"/>
      <c r="D5" s="231"/>
      <c r="E5" s="231"/>
      <c r="F5" s="231"/>
      <c r="G5" s="231"/>
      <c r="H5" s="231"/>
      <c r="I5" s="231"/>
    </row>
    <row r="6" spans="1:9" x14ac:dyDescent="0.25">
      <c r="A6" s="231" t="s">
        <v>79</v>
      </c>
      <c r="B6" s="231"/>
      <c r="C6" s="231"/>
      <c r="D6" s="231"/>
      <c r="E6" s="231"/>
      <c r="F6" s="231"/>
      <c r="G6" s="231"/>
      <c r="H6" s="231"/>
      <c r="I6" s="231"/>
    </row>
    <row r="7" spans="1:9" x14ac:dyDescent="0.25">
      <c r="A7" s="231" t="s">
        <v>80</v>
      </c>
      <c r="B7" s="231"/>
      <c r="C7" s="231"/>
      <c r="D7" s="231"/>
      <c r="E7" s="231"/>
      <c r="F7" s="231"/>
      <c r="G7" s="231"/>
      <c r="H7" s="231"/>
      <c r="I7" s="231"/>
    </row>
    <row r="8" spans="1:9" x14ac:dyDescent="0.25">
      <c r="G8" s="113"/>
      <c r="H8" s="113"/>
    </row>
    <row r="9" spans="1:9" x14ac:dyDescent="0.25">
      <c r="A9" s="236" t="s">
        <v>43</v>
      </c>
      <c r="B9" s="236"/>
      <c r="C9" s="236"/>
      <c r="D9" s="236"/>
      <c r="E9" s="236"/>
      <c r="F9" s="236"/>
      <c r="G9" s="236"/>
      <c r="H9" s="236"/>
      <c r="I9" s="236"/>
    </row>
    <row r="10" spans="1:9" x14ac:dyDescent="0.25">
      <c r="A10" s="237" t="s">
        <v>4</v>
      </c>
      <c r="B10" s="237" t="s">
        <v>81</v>
      </c>
      <c r="C10" s="240" t="s">
        <v>82</v>
      </c>
      <c r="D10" s="240"/>
      <c r="E10" s="240"/>
      <c r="F10" s="240"/>
      <c r="G10" s="240"/>
      <c r="H10" s="240"/>
      <c r="I10" s="240"/>
    </row>
    <row r="11" spans="1:9" x14ac:dyDescent="0.25">
      <c r="A11" s="238"/>
      <c r="B11" s="238"/>
      <c r="C11" s="238" t="s">
        <v>63</v>
      </c>
      <c r="D11" s="240" t="s">
        <v>83</v>
      </c>
      <c r="E11" s="240"/>
      <c r="F11" s="240"/>
      <c r="G11" s="240"/>
      <c r="H11" s="240"/>
      <c r="I11" s="240"/>
    </row>
    <row r="12" spans="1:9" ht="76.5" x14ac:dyDescent="0.25">
      <c r="A12" s="239"/>
      <c r="B12" s="239"/>
      <c r="C12" s="239"/>
      <c r="D12" s="42" t="s">
        <v>130</v>
      </c>
      <c r="E12" s="43" t="s">
        <v>127</v>
      </c>
      <c r="F12" s="43" t="s">
        <v>128</v>
      </c>
      <c r="G12" s="43" t="s">
        <v>174</v>
      </c>
      <c r="H12" s="43" t="s">
        <v>162</v>
      </c>
      <c r="I12" s="43" t="s">
        <v>163</v>
      </c>
    </row>
    <row r="13" spans="1:9" x14ac:dyDescent="0.25">
      <c r="A13" s="166">
        <v>1</v>
      </c>
      <c r="B13" s="166">
        <v>2</v>
      </c>
      <c r="C13" s="166">
        <v>3</v>
      </c>
      <c r="D13" s="166">
        <v>4</v>
      </c>
      <c r="E13" s="166">
        <v>5</v>
      </c>
      <c r="F13" s="166">
        <v>6</v>
      </c>
      <c r="G13" s="166">
        <v>4</v>
      </c>
      <c r="H13" s="166">
        <v>5</v>
      </c>
      <c r="I13" s="114">
        <v>6</v>
      </c>
    </row>
    <row r="14" spans="1:9" ht="42.75" x14ac:dyDescent="0.25">
      <c r="A14" s="102">
        <v>1</v>
      </c>
      <c r="B14" s="103" t="s">
        <v>175</v>
      </c>
      <c r="C14" s="56">
        <f>G14+H14+I14</f>
        <v>10817.42</v>
      </c>
      <c r="D14" s="125">
        <f>D16+D19+D21+D23</f>
        <v>460.67999999999995</v>
      </c>
      <c r="E14" s="125">
        <f t="shared" ref="E14:F14" si="0">E16+E19+E21+E23</f>
        <v>735.81999999999994</v>
      </c>
      <c r="F14" s="125">
        <f t="shared" si="0"/>
        <v>471.83</v>
      </c>
      <c r="G14" s="125">
        <f>G25+G36</f>
        <v>5397.42</v>
      </c>
      <c r="H14" s="125">
        <f>H25+H36</f>
        <v>2710</v>
      </c>
      <c r="I14" s="125">
        <f>I25+I36</f>
        <v>2710</v>
      </c>
    </row>
    <row r="15" spans="1:9" x14ac:dyDescent="0.25">
      <c r="A15" s="115"/>
      <c r="B15" s="116" t="s">
        <v>84</v>
      </c>
      <c r="C15" s="167"/>
      <c r="D15" s="167"/>
      <c r="E15" s="167"/>
      <c r="F15" s="167"/>
      <c r="G15" s="167"/>
      <c r="H15" s="167"/>
      <c r="I15" s="167"/>
    </row>
    <row r="16" spans="1:9" s="118" customFormat="1" x14ac:dyDescent="0.25">
      <c r="A16" s="167">
        <v>2</v>
      </c>
      <c r="B16" s="117" t="s">
        <v>85</v>
      </c>
      <c r="C16" s="126">
        <f>SUM(G16:I16)</f>
        <v>10817.42</v>
      </c>
      <c r="D16" s="127">
        <f>D27+D38</f>
        <v>460.67999999999995</v>
      </c>
      <c r="E16" s="127">
        <f t="shared" ref="E16:I16" si="1">E27+E38</f>
        <v>735.81999999999994</v>
      </c>
      <c r="F16" s="127">
        <f t="shared" si="1"/>
        <v>471.83</v>
      </c>
      <c r="G16" s="127">
        <f t="shared" si="1"/>
        <v>5397.42</v>
      </c>
      <c r="H16" s="127">
        <f t="shared" si="1"/>
        <v>2710</v>
      </c>
      <c r="I16" s="127">
        <f t="shared" si="1"/>
        <v>2710</v>
      </c>
    </row>
    <row r="17" spans="1:9" s="118" customFormat="1" x14ac:dyDescent="0.25">
      <c r="A17" s="167">
        <v>3</v>
      </c>
      <c r="B17" s="117" t="s">
        <v>86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</row>
    <row r="18" spans="1:9" s="118" customFormat="1" ht="30" x14ac:dyDescent="0.25">
      <c r="A18" s="167">
        <v>4</v>
      </c>
      <c r="B18" s="117" t="s">
        <v>87</v>
      </c>
      <c r="C18" s="64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</row>
    <row r="19" spans="1:9" s="118" customFormat="1" x14ac:dyDescent="0.25">
      <c r="A19" s="167">
        <v>5</v>
      </c>
      <c r="B19" s="117" t="s">
        <v>88</v>
      </c>
      <c r="C19" s="64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</row>
    <row r="20" spans="1:9" s="118" customFormat="1" x14ac:dyDescent="0.25">
      <c r="A20" s="167">
        <v>6</v>
      </c>
      <c r="B20" s="117" t="s">
        <v>86</v>
      </c>
      <c r="C20" s="64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</row>
    <row r="21" spans="1:9" s="118" customFormat="1" x14ac:dyDescent="0.25">
      <c r="A21" s="167">
        <v>7</v>
      </c>
      <c r="B21" s="117" t="s">
        <v>89</v>
      </c>
      <c r="C21" s="64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</row>
    <row r="22" spans="1:9" s="118" customFormat="1" x14ac:dyDescent="0.25">
      <c r="A22" s="167">
        <v>8</v>
      </c>
      <c r="B22" s="117" t="s">
        <v>86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</row>
    <row r="23" spans="1:9" s="118" customFormat="1" x14ac:dyDescent="0.25">
      <c r="A23" s="167">
        <v>9</v>
      </c>
      <c r="B23" s="117" t="s">
        <v>90</v>
      </c>
      <c r="C23" s="64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</row>
    <row r="24" spans="1:9" s="118" customFormat="1" x14ac:dyDescent="0.25">
      <c r="A24" s="167">
        <v>10</v>
      </c>
      <c r="B24" s="117" t="s">
        <v>86</v>
      </c>
      <c r="C24" s="64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</row>
    <row r="25" spans="1:9" ht="28.5" x14ac:dyDescent="0.25">
      <c r="A25" s="119">
        <v>11</v>
      </c>
      <c r="B25" s="120" t="s">
        <v>138</v>
      </c>
      <c r="C25" s="61">
        <f>C27+C30+C32+C34</f>
        <v>10110.42</v>
      </c>
      <c r="D25" s="128">
        <f t="shared" ref="D25:I25" si="2">D27+D30+D32+D34</f>
        <v>176.6</v>
      </c>
      <c r="E25" s="128">
        <f t="shared" si="2"/>
        <v>617.04999999999995</v>
      </c>
      <c r="F25" s="128">
        <f t="shared" si="2"/>
        <v>253.39</v>
      </c>
      <c r="G25" s="128">
        <f t="shared" si="2"/>
        <v>5110.42</v>
      </c>
      <c r="H25" s="128">
        <f t="shared" si="2"/>
        <v>2500</v>
      </c>
      <c r="I25" s="128">
        <f t="shared" si="2"/>
        <v>2500</v>
      </c>
    </row>
    <row r="26" spans="1:9" x14ac:dyDescent="0.25">
      <c r="A26" s="115"/>
      <c r="B26" s="116" t="s">
        <v>84</v>
      </c>
      <c r="C26" s="167"/>
      <c r="D26" s="167"/>
      <c r="E26" s="167"/>
      <c r="F26" s="167"/>
      <c r="G26" s="167"/>
      <c r="H26" s="167"/>
      <c r="I26" s="167"/>
    </row>
    <row r="27" spans="1:9" x14ac:dyDescent="0.25">
      <c r="A27" s="167">
        <v>12</v>
      </c>
      <c r="B27" s="121" t="s">
        <v>85</v>
      </c>
      <c r="C27" s="129">
        <f>SUM(G27:I27)</f>
        <v>10110.42</v>
      </c>
      <c r="D27" s="130">
        <v>176.6</v>
      </c>
      <c r="E27" s="130">
        <v>617.04999999999995</v>
      </c>
      <c r="F27" s="130">
        <v>253.39</v>
      </c>
      <c r="G27" s="130">
        <v>5110.42</v>
      </c>
      <c r="H27" s="130">
        <v>2500</v>
      </c>
      <c r="I27" s="130">
        <v>2500</v>
      </c>
    </row>
    <row r="28" spans="1:9" x14ac:dyDescent="0.25">
      <c r="A28" s="167">
        <v>13</v>
      </c>
      <c r="B28" s="117" t="s">
        <v>86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</row>
    <row r="29" spans="1:9" ht="30" x14ac:dyDescent="0.25">
      <c r="A29" s="167">
        <v>14</v>
      </c>
      <c r="B29" s="117" t="s">
        <v>87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</row>
    <row r="30" spans="1:9" x14ac:dyDescent="0.25">
      <c r="A30" s="167">
        <v>15</v>
      </c>
      <c r="B30" s="121" t="s">
        <v>88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</row>
    <row r="31" spans="1:9" x14ac:dyDescent="0.25">
      <c r="A31" s="167">
        <v>16</v>
      </c>
      <c r="B31" s="117" t="s">
        <v>86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</row>
    <row r="32" spans="1:9" x14ac:dyDescent="0.25">
      <c r="A32" s="167">
        <v>17</v>
      </c>
      <c r="B32" s="121" t="s">
        <v>89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</row>
    <row r="33" spans="1:9" x14ac:dyDescent="0.25">
      <c r="A33" s="167">
        <v>18</v>
      </c>
      <c r="B33" s="117" t="s">
        <v>86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</row>
    <row r="34" spans="1:9" x14ac:dyDescent="0.25">
      <c r="A34" s="167">
        <v>19</v>
      </c>
      <c r="B34" s="121" t="s">
        <v>90</v>
      </c>
      <c r="C34" s="64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</row>
    <row r="35" spans="1:9" x14ac:dyDescent="0.25">
      <c r="A35" s="167">
        <v>20</v>
      </c>
      <c r="B35" s="117" t="s">
        <v>86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</row>
    <row r="36" spans="1:9" ht="28.5" x14ac:dyDescent="0.25">
      <c r="A36" s="119">
        <v>21</v>
      </c>
      <c r="B36" s="120" t="s">
        <v>139</v>
      </c>
      <c r="C36" s="128">
        <f>C38+C41+C43+C45</f>
        <v>707</v>
      </c>
      <c r="D36" s="128">
        <f t="shared" ref="D36:I36" si="3">D38+D41+D43+D45</f>
        <v>284.08</v>
      </c>
      <c r="E36" s="128">
        <f t="shared" si="3"/>
        <v>118.77</v>
      </c>
      <c r="F36" s="128">
        <f t="shared" si="3"/>
        <v>218.44</v>
      </c>
      <c r="G36" s="128">
        <f t="shared" si="3"/>
        <v>287</v>
      </c>
      <c r="H36" s="128">
        <f t="shared" si="3"/>
        <v>210</v>
      </c>
      <c r="I36" s="128">
        <f t="shared" si="3"/>
        <v>210</v>
      </c>
    </row>
    <row r="37" spans="1:9" x14ac:dyDescent="0.25">
      <c r="A37" s="115"/>
      <c r="B37" s="116" t="s">
        <v>84</v>
      </c>
      <c r="C37" s="167"/>
      <c r="D37" s="167"/>
      <c r="E37" s="167"/>
      <c r="F37" s="167"/>
      <c r="G37" s="167"/>
      <c r="H37" s="167"/>
      <c r="I37" s="167"/>
    </row>
    <row r="38" spans="1:9" x14ac:dyDescent="0.25">
      <c r="A38" s="167">
        <v>22</v>
      </c>
      <c r="B38" s="121" t="s">
        <v>85</v>
      </c>
      <c r="C38" s="130">
        <f>SUM(G38:I38)</f>
        <v>707</v>
      </c>
      <c r="D38" s="130">
        <v>284.08</v>
      </c>
      <c r="E38" s="130">
        <v>118.77</v>
      </c>
      <c r="F38" s="130">
        <v>218.44</v>
      </c>
      <c r="G38" s="130">
        <v>287</v>
      </c>
      <c r="H38" s="130">
        <v>210</v>
      </c>
      <c r="I38" s="130">
        <v>210</v>
      </c>
    </row>
    <row r="39" spans="1:9" x14ac:dyDescent="0.25">
      <c r="A39" s="167">
        <v>23</v>
      </c>
      <c r="B39" s="117" t="s">
        <v>86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</row>
    <row r="40" spans="1:9" ht="30" x14ac:dyDescent="0.25">
      <c r="A40" s="167">
        <v>24</v>
      </c>
      <c r="B40" s="117" t="s">
        <v>87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</row>
    <row r="41" spans="1:9" x14ac:dyDescent="0.25">
      <c r="A41" s="167">
        <v>25</v>
      </c>
      <c r="B41" s="121" t="s">
        <v>88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</row>
    <row r="42" spans="1:9" x14ac:dyDescent="0.25">
      <c r="A42" s="167">
        <v>26</v>
      </c>
      <c r="B42" s="117" t="s">
        <v>86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</row>
    <row r="43" spans="1:9" x14ac:dyDescent="0.25">
      <c r="A43" s="167">
        <v>27</v>
      </c>
      <c r="B43" s="121" t="s">
        <v>89</v>
      </c>
      <c r="C43" s="64">
        <v>0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</row>
    <row r="44" spans="1:9" x14ac:dyDescent="0.25">
      <c r="A44" s="167">
        <v>28</v>
      </c>
      <c r="B44" s="117" t="s">
        <v>86</v>
      </c>
      <c r="C44" s="64">
        <v>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</row>
    <row r="45" spans="1:9" x14ac:dyDescent="0.25">
      <c r="A45" s="167">
        <v>29</v>
      </c>
      <c r="B45" s="121" t="s">
        <v>90</v>
      </c>
      <c r="C45" s="64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</row>
    <row r="46" spans="1:9" x14ac:dyDescent="0.25">
      <c r="A46" s="167">
        <v>30</v>
      </c>
      <c r="B46" s="117" t="s">
        <v>86</v>
      </c>
      <c r="C46" s="64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</row>
  </sheetData>
  <mergeCells count="11">
    <mergeCell ref="A9:I9"/>
    <mergeCell ref="A10:A12"/>
    <mergeCell ref="B10:B12"/>
    <mergeCell ref="C10:I10"/>
    <mergeCell ref="C11:C12"/>
    <mergeCell ref="D11:I11"/>
    <mergeCell ref="A6:I6"/>
    <mergeCell ref="A7:I7"/>
    <mergeCell ref="A5:I5"/>
    <mergeCell ref="A2:I2"/>
    <mergeCell ref="A3:I3"/>
  </mergeCells>
  <printOptions horizontalCentered="1"/>
  <pageMargins left="0.39370078740157483" right="0.31496062992125984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5'!Заголовки_для_печати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AS-205-1</cp:lastModifiedBy>
  <cp:lastPrinted>2023-01-13T04:24:22Z</cp:lastPrinted>
  <dcterms:created xsi:type="dcterms:W3CDTF">2015-12-01T03:34:08Z</dcterms:created>
  <dcterms:modified xsi:type="dcterms:W3CDTF">2023-01-13T04:25:36Z</dcterms:modified>
</cp:coreProperties>
</file>